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040" windowHeight="1185"/>
  </bookViews>
  <sheets>
    <sheet name="Смета 12 гр. по ФЕР" sheetId="5" r:id="rId1"/>
    <sheet name="Source" sheetId="1" r:id="rId2"/>
    <sheet name="SourceObSm" sheetId="2" r:id="rId3"/>
    <sheet name="SmtRes" sheetId="3" r:id="rId4"/>
    <sheet name="EtalonRes" sheetId="4" r:id="rId5"/>
  </sheets>
  <definedNames>
    <definedName name="_xlnm.Print_Titles" localSheetId="0">'Смета 12 гр. по ФЕР'!$40:$40</definedName>
    <definedName name="_xlnm.Print_Area" localSheetId="0">'Смета 12 гр. по ФЕР'!$A$1:$L$239</definedName>
  </definedNames>
  <calcPr calcId="145621"/>
</workbook>
</file>

<file path=xl/calcChain.xml><?xml version="1.0" encoding="utf-8"?>
<calcChain xmlns="http://schemas.openxmlformats.org/spreadsheetml/2006/main">
  <c r="I237" i="5" l="1"/>
  <c r="I234" i="5"/>
  <c r="D237" i="5"/>
  <c r="D234" i="5"/>
  <c r="I32" i="5"/>
  <c r="G31" i="5"/>
  <c r="I31" i="5"/>
  <c r="I30" i="5"/>
  <c r="I29" i="5"/>
  <c r="I28" i="5"/>
  <c r="I27" i="5"/>
  <c r="I26" i="5"/>
  <c r="A226" i="5"/>
  <c r="A222" i="5"/>
  <c r="Q220" i="5"/>
  <c r="L220" i="5"/>
  <c r="Y220" i="5"/>
  <c r="X220" i="5"/>
  <c r="W220" i="5"/>
  <c r="H218" i="5"/>
  <c r="L219" i="5"/>
  <c r="G219" i="5"/>
  <c r="E219" i="5"/>
  <c r="J218" i="5"/>
  <c r="E218" i="5"/>
  <c r="J217" i="5"/>
  <c r="E217" i="5"/>
  <c r="K216" i="5"/>
  <c r="J216" i="5"/>
  <c r="H216" i="5"/>
  <c r="Z220" i="5" s="1"/>
  <c r="G216" i="5"/>
  <c r="F216" i="5"/>
  <c r="V215" i="5"/>
  <c r="K218" i="5" s="1"/>
  <c r="T215" i="5"/>
  <c r="K217" i="5" s="1"/>
  <c r="U215" i="5"/>
  <c r="S215" i="5"/>
  <c r="H217" i="5" s="1"/>
  <c r="F215" i="5"/>
  <c r="E215" i="5"/>
  <c r="D215" i="5"/>
  <c r="I215" i="5"/>
  <c r="C215" i="5"/>
  <c r="Q214" i="5"/>
  <c r="L214" i="5"/>
  <c r="Y214" i="5"/>
  <c r="X214" i="5"/>
  <c r="W214" i="5"/>
  <c r="H212" i="5"/>
  <c r="L213" i="5"/>
  <c r="G213" i="5"/>
  <c r="E213" i="5"/>
  <c r="J212" i="5"/>
  <c r="E212" i="5"/>
  <c r="J211" i="5"/>
  <c r="E211" i="5"/>
  <c r="K210" i="5"/>
  <c r="J210" i="5"/>
  <c r="H210" i="5"/>
  <c r="Z214" i="5" s="1"/>
  <c r="G210" i="5"/>
  <c r="F210" i="5"/>
  <c r="V209" i="5"/>
  <c r="K212" i="5" s="1"/>
  <c r="T209" i="5"/>
  <c r="K211" i="5" s="1"/>
  <c r="J214" i="5" s="1"/>
  <c r="P214" i="5" s="1"/>
  <c r="U209" i="5"/>
  <c r="S209" i="5"/>
  <c r="H211" i="5" s="1"/>
  <c r="F209" i="5"/>
  <c r="E209" i="5"/>
  <c r="D209" i="5"/>
  <c r="I209" i="5"/>
  <c r="C209" i="5"/>
  <c r="Q208" i="5"/>
  <c r="L208" i="5"/>
  <c r="Y208" i="5"/>
  <c r="X208" i="5"/>
  <c r="W208" i="5"/>
  <c r="H206" i="5"/>
  <c r="L207" i="5"/>
  <c r="G207" i="5"/>
  <c r="E207" i="5"/>
  <c r="J206" i="5"/>
  <c r="E206" i="5"/>
  <c r="J205" i="5"/>
  <c r="E205" i="5"/>
  <c r="K204" i="5"/>
  <c r="J204" i="5"/>
  <c r="H204" i="5"/>
  <c r="G204" i="5"/>
  <c r="F204" i="5"/>
  <c r="V203" i="5"/>
  <c r="K206" i="5" s="1"/>
  <c r="T203" i="5"/>
  <c r="K205" i="5" s="1"/>
  <c r="U203" i="5"/>
  <c r="S203" i="5"/>
  <c r="H205" i="5" s="1"/>
  <c r="F203" i="5"/>
  <c r="E203" i="5"/>
  <c r="D203" i="5"/>
  <c r="I203" i="5"/>
  <c r="C203" i="5"/>
  <c r="Q202" i="5"/>
  <c r="L202" i="5"/>
  <c r="Y202" i="5"/>
  <c r="X202" i="5"/>
  <c r="W202" i="5"/>
  <c r="H200" i="5"/>
  <c r="K199" i="5"/>
  <c r="J202" i="5" s="1"/>
  <c r="P202" i="5" s="1"/>
  <c r="L201" i="5"/>
  <c r="G201" i="5"/>
  <c r="E201" i="5"/>
  <c r="J200" i="5"/>
  <c r="E200" i="5"/>
  <c r="J199" i="5"/>
  <c r="E199" i="5"/>
  <c r="K198" i="5"/>
  <c r="J198" i="5"/>
  <c r="H198" i="5"/>
  <c r="G198" i="5"/>
  <c r="F198" i="5"/>
  <c r="C197" i="5"/>
  <c r="V196" i="5"/>
  <c r="K200" i="5" s="1"/>
  <c r="T196" i="5"/>
  <c r="U196" i="5"/>
  <c r="S196" i="5"/>
  <c r="H199" i="5" s="1"/>
  <c r="F196" i="5"/>
  <c r="E196" i="5"/>
  <c r="D196" i="5"/>
  <c r="I196" i="5"/>
  <c r="C196" i="5"/>
  <c r="L195" i="5"/>
  <c r="Q195" i="5" s="1"/>
  <c r="L222" i="5" s="1"/>
  <c r="Y195" i="5"/>
  <c r="X195" i="5"/>
  <c r="W195" i="5"/>
  <c r="K193" i="5"/>
  <c r="H193" i="5"/>
  <c r="L194" i="5"/>
  <c r="G194" i="5"/>
  <c r="E194" i="5"/>
  <c r="J193" i="5"/>
  <c r="E193" i="5"/>
  <c r="J192" i="5"/>
  <c r="E192" i="5"/>
  <c r="K191" i="5"/>
  <c r="J191" i="5"/>
  <c r="R191" i="5"/>
  <c r="H191" i="5"/>
  <c r="G191" i="5"/>
  <c r="F191" i="5"/>
  <c r="V190" i="5"/>
  <c r="T190" i="5"/>
  <c r="K192" i="5" s="1"/>
  <c r="U190" i="5"/>
  <c r="S190" i="5"/>
  <c r="H192" i="5" s="1"/>
  <c r="F190" i="5"/>
  <c r="E190" i="5"/>
  <c r="D190" i="5"/>
  <c r="I190" i="5"/>
  <c r="C190" i="5"/>
  <c r="A189" i="5"/>
  <c r="A185" i="5"/>
  <c r="L183" i="5"/>
  <c r="Q183" i="5" s="1"/>
  <c r="L185" i="5" s="1"/>
  <c r="G183" i="5"/>
  <c r="O183" i="5" s="1"/>
  <c r="G185" i="5" s="1"/>
  <c r="Z183" i="5"/>
  <c r="X183" i="5"/>
  <c r="W183" i="5"/>
  <c r="K182" i="5"/>
  <c r="J183" i="5" s="1"/>
  <c r="P183" i="5" s="1"/>
  <c r="J185" i="5" s="1"/>
  <c r="J182" i="5"/>
  <c r="H182" i="5"/>
  <c r="Y183" i="5" s="1"/>
  <c r="G182" i="5"/>
  <c r="F182" i="5"/>
  <c r="V182" i="5"/>
  <c r="T182" i="5"/>
  <c r="U182" i="5"/>
  <c r="S182" i="5"/>
  <c r="E182" i="5"/>
  <c r="D182" i="5"/>
  <c r="I182" i="5"/>
  <c r="B182" i="5"/>
  <c r="A181" i="5"/>
  <c r="A177" i="5"/>
  <c r="L175" i="5"/>
  <c r="Q175" i="5" s="1"/>
  <c r="L177" i="5" s="1"/>
  <c r="Z175" i="5"/>
  <c r="Y175" i="5"/>
  <c r="W175" i="5"/>
  <c r="C174" i="5"/>
  <c r="K173" i="5"/>
  <c r="J175" i="5" s="1"/>
  <c r="P175" i="5" s="1"/>
  <c r="J177" i="5" s="1"/>
  <c r="J173" i="5"/>
  <c r="H173" i="5"/>
  <c r="X175" i="5" s="1"/>
  <c r="G173" i="5"/>
  <c r="F173" i="5"/>
  <c r="V173" i="5"/>
  <c r="T173" i="5"/>
  <c r="U173" i="5"/>
  <c r="S173" i="5"/>
  <c r="E173" i="5"/>
  <c r="D173" i="5"/>
  <c r="I173" i="5"/>
  <c r="C173" i="5"/>
  <c r="B173" i="5"/>
  <c r="A172" i="5"/>
  <c r="A168" i="5"/>
  <c r="L166" i="5"/>
  <c r="Q166" i="5" s="1"/>
  <c r="Z166" i="5"/>
  <c r="Y166" i="5"/>
  <c r="W166" i="5"/>
  <c r="K165" i="5"/>
  <c r="J165" i="5"/>
  <c r="Z165" i="5"/>
  <c r="Y165" i="5"/>
  <c r="W165" i="5"/>
  <c r="H165" i="5"/>
  <c r="X165" i="5" s="1"/>
  <c r="F165" i="5"/>
  <c r="V165" i="5"/>
  <c r="T165" i="5"/>
  <c r="U165" i="5"/>
  <c r="H163" i="5" s="1"/>
  <c r="S165" i="5"/>
  <c r="E165" i="5"/>
  <c r="D165" i="5"/>
  <c r="C165" i="5"/>
  <c r="B165" i="5"/>
  <c r="L164" i="5"/>
  <c r="G164" i="5"/>
  <c r="E164" i="5"/>
  <c r="J163" i="5"/>
  <c r="E163" i="5"/>
  <c r="J162" i="5"/>
  <c r="E162" i="5"/>
  <c r="K161" i="5"/>
  <c r="J161" i="5"/>
  <c r="H161" i="5"/>
  <c r="G161" i="5"/>
  <c r="F161" i="5"/>
  <c r="K160" i="5"/>
  <c r="J160" i="5"/>
  <c r="R160" i="5"/>
  <c r="H160" i="5"/>
  <c r="G160" i="5"/>
  <c r="F160" i="5"/>
  <c r="K159" i="5"/>
  <c r="J159" i="5"/>
  <c r="H159" i="5"/>
  <c r="G159" i="5"/>
  <c r="F159" i="5"/>
  <c r="K158" i="5"/>
  <c r="J158" i="5"/>
  <c r="R158" i="5"/>
  <c r="H158" i="5"/>
  <c r="X166" i="5" s="1"/>
  <c r="G158" i="5"/>
  <c r="F158" i="5"/>
  <c r="C157" i="5"/>
  <c r="V156" i="5"/>
  <c r="K163" i="5" s="1"/>
  <c r="T156" i="5"/>
  <c r="K162" i="5" s="1"/>
  <c r="U156" i="5"/>
  <c r="S156" i="5"/>
  <c r="H162" i="5" s="1"/>
  <c r="F156" i="5"/>
  <c r="E156" i="5"/>
  <c r="D156" i="5"/>
  <c r="I156" i="5"/>
  <c r="C156" i="5"/>
  <c r="L155" i="5"/>
  <c r="Q155" i="5" s="1"/>
  <c r="Z155" i="5"/>
  <c r="Y155" i="5"/>
  <c r="W155" i="5"/>
  <c r="K154" i="5"/>
  <c r="J154" i="5"/>
  <c r="Z154" i="5"/>
  <c r="Y154" i="5"/>
  <c r="X154" i="5"/>
  <c r="W154" i="5"/>
  <c r="H154" i="5"/>
  <c r="F154" i="5"/>
  <c r="V154" i="5"/>
  <c r="K152" i="5" s="1"/>
  <c r="T154" i="5"/>
  <c r="U154" i="5"/>
  <c r="S154" i="5"/>
  <c r="E154" i="5"/>
  <c r="D154" i="5"/>
  <c r="C154" i="5"/>
  <c r="B154" i="5"/>
  <c r="L153" i="5"/>
  <c r="G153" i="5"/>
  <c r="E153" i="5"/>
  <c r="J152" i="5"/>
  <c r="E152" i="5"/>
  <c r="J151" i="5"/>
  <c r="E151" i="5"/>
  <c r="K150" i="5"/>
  <c r="J150" i="5"/>
  <c r="H150" i="5"/>
  <c r="G150" i="5"/>
  <c r="F150" i="5"/>
  <c r="K149" i="5"/>
  <c r="J149" i="5"/>
  <c r="R149" i="5"/>
  <c r="H149" i="5"/>
  <c r="G149" i="5"/>
  <c r="F149" i="5"/>
  <c r="K148" i="5"/>
  <c r="J148" i="5"/>
  <c r="H148" i="5"/>
  <c r="G148" i="5"/>
  <c r="F148" i="5"/>
  <c r="K147" i="5"/>
  <c r="J147" i="5"/>
  <c r="R147" i="5"/>
  <c r="H147" i="5"/>
  <c r="G147" i="5"/>
  <c r="F147" i="5"/>
  <c r="C146" i="5"/>
  <c r="V145" i="5"/>
  <c r="T145" i="5"/>
  <c r="K151" i="5" s="1"/>
  <c r="U145" i="5"/>
  <c r="H152" i="5" s="1"/>
  <c r="S145" i="5"/>
  <c r="H151" i="5" s="1"/>
  <c r="F145" i="5"/>
  <c r="E145" i="5"/>
  <c r="D145" i="5"/>
  <c r="I145" i="5"/>
  <c r="C145" i="5"/>
  <c r="L144" i="5"/>
  <c r="Q144" i="5" s="1"/>
  <c r="Z144" i="5"/>
  <c r="Y144" i="5"/>
  <c r="X144" i="5"/>
  <c r="K142" i="5"/>
  <c r="H141" i="5"/>
  <c r="L143" i="5"/>
  <c r="G143" i="5"/>
  <c r="E143" i="5"/>
  <c r="J142" i="5"/>
  <c r="E142" i="5"/>
  <c r="J141" i="5"/>
  <c r="E141" i="5"/>
  <c r="K140" i="5"/>
  <c r="J140" i="5"/>
  <c r="R140" i="5"/>
  <c r="H140" i="5"/>
  <c r="G140" i="5"/>
  <c r="F140" i="5"/>
  <c r="C139" i="5"/>
  <c r="V138" i="5"/>
  <c r="T138" i="5"/>
  <c r="K141" i="5" s="1"/>
  <c r="U138" i="5"/>
  <c r="H142" i="5" s="1"/>
  <c r="S138" i="5"/>
  <c r="F138" i="5"/>
  <c r="E138" i="5"/>
  <c r="D138" i="5"/>
  <c r="I138" i="5"/>
  <c r="C138" i="5"/>
  <c r="Q137" i="5"/>
  <c r="L137" i="5"/>
  <c r="Z137" i="5"/>
  <c r="Y137" i="5"/>
  <c r="X137" i="5"/>
  <c r="H134" i="5"/>
  <c r="L136" i="5"/>
  <c r="G136" i="5"/>
  <c r="E136" i="5"/>
  <c r="J135" i="5"/>
  <c r="E135" i="5"/>
  <c r="J134" i="5"/>
  <c r="E134" i="5"/>
  <c r="K133" i="5"/>
  <c r="J133" i="5"/>
  <c r="H133" i="5"/>
  <c r="R133" i="5" s="1"/>
  <c r="G133" i="5"/>
  <c r="F133" i="5"/>
  <c r="C132" i="5"/>
  <c r="V131" i="5"/>
  <c r="K135" i="5" s="1"/>
  <c r="T131" i="5"/>
  <c r="K134" i="5" s="1"/>
  <c r="U131" i="5"/>
  <c r="H135" i="5" s="1"/>
  <c r="S131" i="5"/>
  <c r="F131" i="5"/>
  <c r="E131" i="5"/>
  <c r="D131" i="5"/>
  <c r="I131" i="5"/>
  <c r="C131" i="5"/>
  <c r="A130" i="5"/>
  <c r="A126" i="5"/>
  <c r="L124" i="5"/>
  <c r="Q124" i="5" s="1"/>
  <c r="Z124" i="5"/>
  <c r="Y124" i="5"/>
  <c r="W124" i="5"/>
  <c r="H122" i="5"/>
  <c r="L123" i="5"/>
  <c r="G123" i="5"/>
  <c r="E123" i="5"/>
  <c r="J122" i="5"/>
  <c r="E122" i="5"/>
  <c r="J121" i="5"/>
  <c r="E121" i="5"/>
  <c r="K120" i="5"/>
  <c r="J120" i="5"/>
  <c r="H120" i="5"/>
  <c r="G120" i="5"/>
  <c r="F120" i="5"/>
  <c r="K119" i="5"/>
  <c r="J119" i="5"/>
  <c r="H119" i="5"/>
  <c r="R119" i="5" s="1"/>
  <c r="G119" i="5"/>
  <c r="F119" i="5"/>
  <c r="K118" i="5"/>
  <c r="J118" i="5"/>
  <c r="H118" i="5"/>
  <c r="G118" i="5"/>
  <c r="F118" i="5"/>
  <c r="K117" i="5"/>
  <c r="J117" i="5"/>
  <c r="R117" i="5"/>
  <c r="H117" i="5"/>
  <c r="G124" i="5" s="1"/>
  <c r="O124" i="5" s="1"/>
  <c r="G117" i="5"/>
  <c r="F117" i="5"/>
  <c r="V116" i="5"/>
  <c r="K122" i="5" s="1"/>
  <c r="T116" i="5"/>
  <c r="K121" i="5" s="1"/>
  <c r="U116" i="5"/>
  <c r="S116" i="5"/>
  <c r="H121" i="5" s="1"/>
  <c r="F116" i="5"/>
  <c r="E116" i="5"/>
  <c r="D116" i="5"/>
  <c r="I116" i="5"/>
  <c r="C116" i="5"/>
  <c r="L115" i="5"/>
  <c r="Q115" i="5" s="1"/>
  <c r="L126" i="5" s="1"/>
  <c r="Z115" i="5"/>
  <c r="Y115" i="5"/>
  <c r="W115" i="5"/>
  <c r="H113" i="5"/>
  <c r="L114" i="5"/>
  <c r="G114" i="5"/>
  <c r="E114" i="5"/>
  <c r="J113" i="5"/>
  <c r="E113" i="5"/>
  <c r="J112" i="5"/>
  <c r="E112" i="5"/>
  <c r="K111" i="5"/>
  <c r="J111" i="5"/>
  <c r="H111" i="5"/>
  <c r="G111" i="5"/>
  <c r="F111" i="5"/>
  <c r="K110" i="5"/>
  <c r="J110" i="5"/>
  <c r="H110" i="5"/>
  <c r="R110" i="5" s="1"/>
  <c r="G110" i="5"/>
  <c r="F110" i="5"/>
  <c r="K109" i="5"/>
  <c r="J109" i="5"/>
  <c r="H109" i="5"/>
  <c r="G109" i="5"/>
  <c r="F109" i="5"/>
  <c r="K108" i="5"/>
  <c r="J115" i="5" s="1"/>
  <c r="P115" i="5" s="1"/>
  <c r="J108" i="5"/>
  <c r="R108" i="5"/>
  <c r="H108" i="5"/>
  <c r="G108" i="5"/>
  <c r="F108" i="5"/>
  <c r="V107" i="5"/>
  <c r="K113" i="5" s="1"/>
  <c r="T107" i="5"/>
  <c r="K112" i="5" s="1"/>
  <c r="U107" i="5"/>
  <c r="S107" i="5"/>
  <c r="H112" i="5" s="1"/>
  <c r="F107" i="5"/>
  <c r="E107" i="5"/>
  <c r="D107" i="5"/>
  <c r="I107" i="5"/>
  <c r="C107" i="5"/>
  <c r="A106" i="5"/>
  <c r="A102" i="5"/>
  <c r="L100" i="5"/>
  <c r="Q100" i="5" s="1"/>
  <c r="Z100" i="5"/>
  <c r="Y100" i="5"/>
  <c r="X100" i="5"/>
  <c r="K98" i="5"/>
  <c r="L99" i="5"/>
  <c r="G99" i="5"/>
  <c r="E99" i="5"/>
  <c r="J98" i="5"/>
  <c r="E98" i="5"/>
  <c r="J97" i="5"/>
  <c r="E97" i="5"/>
  <c r="K96" i="5"/>
  <c r="J96" i="5"/>
  <c r="H96" i="5"/>
  <c r="G96" i="5"/>
  <c r="F96" i="5"/>
  <c r="K95" i="5"/>
  <c r="J95" i="5"/>
  <c r="H95" i="5"/>
  <c r="R95" i="5" s="1"/>
  <c r="G95" i="5"/>
  <c r="F95" i="5"/>
  <c r="K94" i="5"/>
  <c r="J94" i="5"/>
  <c r="H94" i="5"/>
  <c r="G94" i="5"/>
  <c r="F94" i="5"/>
  <c r="K93" i="5"/>
  <c r="J93" i="5"/>
  <c r="R93" i="5"/>
  <c r="H93" i="5"/>
  <c r="G93" i="5"/>
  <c r="F93" i="5"/>
  <c r="C92" i="5"/>
  <c r="V91" i="5"/>
  <c r="T91" i="5"/>
  <c r="K97" i="5" s="1"/>
  <c r="U91" i="5"/>
  <c r="H98" i="5" s="1"/>
  <c r="S91" i="5"/>
  <c r="H97" i="5" s="1"/>
  <c r="F91" i="5"/>
  <c r="E91" i="5"/>
  <c r="D91" i="5"/>
  <c r="I91" i="5"/>
  <c r="C91" i="5"/>
  <c r="Q90" i="5"/>
  <c r="L90" i="5"/>
  <c r="Z90" i="5"/>
  <c r="Y90" i="5"/>
  <c r="X90" i="5"/>
  <c r="K89" i="5"/>
  <c r="J89" i="5"/>
  <c r="Z89" i="5"/>
  <c r="Y89" i="5"/>
  <c r="X89" i="5"/>
  <c r="H89" i="5"/>
  <c r="W89" i="5" s="1"/>
  <c r="F89" i="5"/>
  <c r="V89" i="5"/>
  <c r="T89" i="5"/>
  <c r="U89" i="5"/>
  <c r="S89" i="5"/>
  <c r="H86" i="5" s="1"/>
  <c r="E89" i="5"/>
  <c r="D89" i="5"/>
  <c r="C89" i="5"/>
  <c r="B89" i="5"/>
  <c r="L88" i="5"/>
  <c r="G88" i="5"/>
  <c r="E88" i="5"/>
  <c r="J87" i="5"/>
  <c r="E87" i="5"/>
  <c r="J86" i="5"/>
  <c r="E86" i="5"/>
  <c r="K85" i="5"/>
  <c r="J85" i="5"/>
  <c r="H85" i="5"/>
  <c r="G85" i="5"/>
  <c r="F85" i="5"/>
  <c r="K84" i="5"/>
  <c r="J84" i="5"/>
  <c r="H84" i="5"/>
  <c r="R84" i="5" s="1"/>
  <c r="G84" i="5"/>
  <c r="F84" i="5"/>
  <c r="V83" i="5"/>
  <c r="K87" i="5" s="1"/>
  <c r="T83" i="5"/>
  <c r="K86" i="5" s="1"/>
  <c r="U83" i="5"/>
  <c r="H87" i="5" s="1"/>
  <c r="S83" i="5"/>
  <c r="F83" i="5"/>
  <c r="E83" i="5"/>
  <c r="D83" i="5"/>
  <c r="I83" i="5"/>
  <c r="C83" i="5"/>
  <c r="Q82" i="5"/>
  <c r="L82" i="5"/>
  <c r="Z82" i="5"/>
  <c r="Y82" i="5"/>
  <c r="X82" i="5"/>
  <c r="K81" i="5"/>
  <c r="J81" i="5"/>
  <c r="Z81" i="5"/>
  <c r="Y81" i="5"/>
  <c r="X81" i="5"/>
  <c r="H81" i="5"/>
  <c r="W81" i="5" s="1"/>
  <c r="F81" i="5"/>
  <c r="V81" i="5"/>
  <c r="T81" i="5"/>
  <c r="U81" i="5"/>
  <c r="S81" i="5"/>
  <c r="E81" i="5"/>
  <c r="D81" i="5"/>
  <c r="C81" i="5"/>
  <c r="B81" i="5"/>
  <c r="L80" i="5"/>
  <c r="G80" i="5"/>
  <c r="E80" i="5"/>
  <c r="J79" i="5"/>
  <c r="E79" i="5"/>
  <c r="J78" i="5"/>
  <c r="E78" i="5"/>
  <c r="K77" i="5"/>
  <c r="J77" i="5"/>
  <c r="H77" i="5"/>
  <c r="R77" i="5" s="1"/>
  <c r="G77" i="5"/>
  <c r="F77" i="5"/>
  <c r="V76" i="5"/>
  <c r="K79" i="5" s="1"/>
  <c r="T76" i="5"/>
  <c r="K78" i="5" s="1"/>
  <c r="U76" i="5"/>
  <c r="H79" i="5" s="1"/>
  <c r="S76" i="5"/>
  <c r="H78" i="5" s="1"/>
  <c r="F76" i="5"/>
  <c r="E76" i="5"/>
  <c r="D76" i="5"/>
  <c r="I76" i="5"/>
  <c r="C76" i="5"/>
  <c r="Q75" i="5"/>
  <c r="L75" i="5"/>
  <c r="Z75" i="5"/>
  <c r="Y75" i="5"/>
  <c r="X75" i="5"/>
  <c r="K74" i="5"/>
  <c r="J74" i="5"/>
  <c r="Z74" i="5"/>
  <c r="Y74" i="5"/>
  <c r="X74" i="5"/>
  <c r="H74" i="5"/>
  <c r="W74" i="5" s="1"/>
  <c r="F74" i="5"/>
  <c r="V74" i="5"/>
  <c r="T74" i="5"/>
  <c r="U74" i="5"/>
  <c r="S74" i="5"/>
  <c r="E74" i="5"/>
  <c r="D74" i="5"/>
  <c r="C74" i="5"/>
  <c r="B74" i="5"/>
  <c r="K73" i="5"/>
  <c r="J73" i="5"/>
  <c r="Z73" i="5"/>
  <c r="Y73" i="5"/>
  <c r="X73" i="5"/>
  <c r="H73" i="5"/>
  <c r="W73" i="5" s="1"/>
  <c r="F73" i="5"/>
  <c r="V73" i="5"/>
  <c r="T73" i="5"/>
  <c r="U73" i="5"/>
  <c r="S73" i="5"/>
  <c r="E73" i="5"/>
  <c r="D73" i="5"/>
  <c r="C73" i="5"/>
  <c r="B73" i="5"/>
  <c r="K72" i="5"/>
  <c r="J72" i="5"/>
  <c r="Z72" i="5"/>
  <c r="Y72" i="5"/>
  <c r="X72" i="5"/>
  <c r="H72" i="5"/>
  <c r="W72" i="5" s="1"/>
  <c r="F72" i="5"/>
  <c r="V72" i="5"/>
  <c r="T72" i="5"/>
  <c r="U72" i="5"/>
  <c r="S72" i="5"/>
  <c r="E72" i="5"/>
  <c r="D72" i="5"/>
  <c r="C72" i="5"/>
  <c r="B72" i="5"/>
  <c r="L71" i="5"/>
  <c r="G71" i="5"/>
  <c r="E71" i="5"/>
  <c r="J70" i="5"/>
  <c r="E70" i="5"/>
  <c r="J69" i="5"/>
  <c r="E69" i="5"/>
  <c r="K68" i="5"/>
  <c r="J68" i="5"/>
  <c r="H68" i="5"/>
  <c r="G68" i="5"/>
  <c r="F68" i="5"/>
  <c r="K67" i="5"/>
  <c r="J67" i="5"/>
  <c r="R67" i="5"/>
  <c r="H67" i="5"/>
  <c r="G67" i="5"/>
  <c r="F67" i="5"/>
  <c r="K66" i="5"/>
  <c r="J66" i="5"/>
  <c r="H66" i="5"/>
  <c r="G66" i="5"/>
  <c r="F66" i="5"/>
  <c r="K65" i="5"/>
  <c r="J65" i="5"/>
  <c r="H65" i="5"/>
  <c r="R65" i="5" s="1"/>
  <c r="G65" i="5"/>
  <c r="F65" i="5"/>
  <c r="V64" i="5"/>
  <c r="K70" i="5" s="1"/>
  <c r="T64" i="5"/>
  <c r="K69" i="5" s="1"/>
  <c r="U64" i="5"/>
  <c r="H70" i="5" s="1"/>
  <c r="S64" i="5"/>
  <c r="H69" i="5" s="1"/>
  <c r="F64" i="5"/>
  <c r="E64" i="5"/>
  <c r="D64" i="5"/>
  <c r="I64" i="5"/>
  <c r="C64" i="5"/>
  <c r="Q63" i="5"/>
  <c r="L63" i="5"/>
  <c r="J63" i="5"/>
  <c r="P63" i="5" s="1"/>
  <c r="Z63" i="5"/>
  <c r="Y63" i="5"/>
  <c r="X63" i="5"/>
  <c r="K62" i="5"/>
  <c r="J62" i="5"/>
  <c r="H62" i="5"/>
  <c r="G63" i="5" s="1"/>
  <c r="O63" i="5" s="1"/>
  <c r="G62" i="5"/>
  <c r="F62" i="5"/>
  <c r="V62" i="5"/>
  <c r="T62" i="5"/>
  <c r="U62" i="5"/>
  <c r="S62" i="5"/>
  <c r="E62" i="5"/>
  <c r="D62" i="5"/>
  <c r="I62" i="5"/>
  <c r="C62" i="5"/>
  <c r="B62" i="5"/>
  <c r="Q61" i="5"/>
  <c r="L61" i="5"/>
  <c r="Z61" i="5"/>
  <c r="Y61" i="5"/>
  <c r="W61" i="5"/>
  <c r="K58" i="5"/>
  <c r="L60" i="5"/>
  <c r="G60" i="5"/>
  <c r="E60" i="5"/>
  <c r="J59" i="5"/>
  <c r="E59" i="5"/>
  <c r="J58" i="5"/>
  <c r="E58" i="5"/>
  <c r="K57" i="5"/>
  <c r="J57" i="5"/>
  <c r="H57" i="5"/>
  <c r="G57" i="5"/>
  <c r="F57" i="5"/>
  <c r="K56" i="5"/>
  <c r="J56" i="5"/>
  <c r="R56" i="5"/>
  <c r="H56" i="5"/>
  <c r="G56" i="5"/>
  <c r="F56" i="5"/>
  <c r="K55" i="5"/>
  <c r="J61" i="5" s="1"/>
  <c r="P61" i="5" s="1"/>
  <c r="J55" i="5"/>
  <c r="H55" i="5"/>
  <c r="G55" i="5"/>
  <c r="F55" i="5"/>
  <c r="K54" i="5"/>
  <c r="J54" i="5"/>
  <c r="H54" i="5"/>
  <c r="R54" i="5" s="1"/>
  <c r="G54" i="5"/>
  <c r="F54" i="5"/>
  <c r="C53" i="5"/>
  <c r="V52" i="5"/>
  <c r="K59" i="5" s="1"/>
  <c r="T52" i="5"/>
  <c r="U52" i="5"/>
  <c r="H59" i="5" s="1"/>
  <c r="S52" i="5"/>
  <c r="H58" i="5" s="1"/>
  <c r="F52" i="5"/>
  <c r="E52" i="5"/>
  <c r="D52" i="5"/>
  <c r="I52" i="5"/>
  <c r="C52" i="5"/>
  <c r="L51" i="5"/>
  <c r="Q51" i="5" s="1"/>
  <c r="Z51" i="5"/>
  <c r="Y51" i="5"/>
  <c r="G29" i="5" s="1"/>
  <c r="X51" i="5"/>
  <c r="H49" i="5"/>
  <c r="L50" i="5"/>
  <c r="G50" i="5"/>
  <c r="E50" i="5"/>
  <c r="J49" i="5"/>
  <c r="E49" i="5"/>
  <c r="J48" i="5"/>
  <c r="E48" i="5"/>
  <c r="K47" i="5"/>
  <c r="J47" i="5"/>
  <c r="R47" i="5"/>
  <c r="H47" i="5"/>
  <c r="G47" i="5"/>
  <c r="F47" i="5"/>
  <c r="C46" i="5"/>
  <c r="V45" i="5"/>
  <c r="K49" i="5" s="1"/>
  <c r="T45" i="5"/>
  <c r="K48" i="5" s="1"/>
  <c r="U45" i="5"/>
  <c r="S45" i="5"/>
  <c r="H48" i="5" s="1"/>
  <c r="F45" i="5"/>
  <c r="E45" i="5"/>
  <c r="D45" i="5"/>
  <c r="I45" i="5"/>
  <c r="C45" i="5"/>
  <c r="A44" i="5"/>
  <c r="A42" i="5"/>
  <c r="A22" i="5"/>
  <c r="B19" i="5"/>
  <c r="B15" i="5"/>
  <c r="H13" i="5"/>
  <c r="H6" i="5"/>
  <c r="B6" i="5"/>
  <c r="A1" i="5"/>
  <c r="J155" i="5" l="1"/>
  <c r="P155" i="5" s="1"/>
  <c r="J75" i="5"/>
  <c r="P75" i="5" s="1"/>
  <c r="J82" i="5"/>
  <c r="P82" i="5" s="1"/>
  <c r="G115" i="5"/>
  <c r="O115" i="5" s="1"/>
  <c r="G126" i="5" s="1"/>
  <c r="G155" i="5"/>
  <c r="O155" i="5" s="1"/>
  <c r="Z202" i="5"/>
  <c r="J208" i="5"/>
  <c r="P208" i="5" s="1"/>
  <c r="Z208" i="5"/>
  <c r="J51" i="5"/>
  <c r="P51" i="5" s="1"/>
  <c r="L102" i="5"/>
  <c r="L226" i="5"/>
  <c r="J124" i="5"/>
  <c r="P124" i="5" s="1"/>
  <c r="J126" i="5" s="1"/>
  <c r="J137" i="5"/>
  <c r="P137" i="5" s="1"/>
  <c r="G195" i="5"/>
  <c r="O195" i="5" s="1"/>
  <c r="Z195" i="5"/>
  <c r="G30" i="5" s="1"/>
  <c r="G51" i="5"/>
  <c r="O51" i="5" s="1"/>
  <c r="G100" i="5"/>
  <c r="O100" i="5" s="1"/>
  <c r="L168" i="5"/>
  <c r="J144" i="5"/>
  <c r="P144" i="5" s="1"/>
  <c r="G144" i="5"/>
  <c r="O144" i="5" s="1"/>
  <c r="J166" i="5"/>
  <c r="P166" i="5" s="1"/>
  <c r="J195" i="5"/>
  <c r="P195" i="5" s="1"/>
  <c r="J220" i="5"/>
  <c r="P220" i="5" s="1"/>
  <c r="J90" i="5"/>
  <c r="P90" i="5" s="1"/>
  <c r="J100" i="5"/>
  <c r="P100" i="5" s="1"/>
  <c r="X61" i="5"/>
  <c r="G28" i="5" s="1"/>
  <c r="G61" i="5"/>
  <c r="O61" i="5" s="1"/>
  <c r="W63" i="5"/>
  <c r="W75" i="5"/>
  <c r="G75" i="5"/>
  <c r="O75" i="5" s="1"/>
  <c r="W82" i="5"/>
  <c r="G82" i="5"/>
  <c r="O82" i="5" s="1"/>
  <c r="X115" i="5"/>
  <c r="X124" i="5"/>
  <c r="X155" i="5"/>
  <c r="G166" i="5"/>
  <c r="O166" i="5" s="1"/>
  <c r="G202" i="5"/>
  <c r="O202" i="5" s="1"/>
  <c r="G208" i="5"/>
  <c r="O208" i="5" s="1"/>
  <c r="G214" i="5"/>
  <c r="O214" i="5" s="1"/>
  <c r="G220" i="5"/>
  <c r="O220" i="5" s="1"/>
  <c r="W90" i="5"/>
  <c r="G90" i="5"/>
  <c r="O90" i="5" s="1"/>
  <c r="W137" i="5"/>
  <c r="G137" i="5"/>
  <c r="O137" i="5" s="1"/>
  <c r="G168" i="5" s="1"/>
  <c r="W100" i="5"/>
  <c r="W144" i="5"/>
  <c r="G175" i="5"/>
  <c r="O175" i="5" s="1"/>
  <c r="G177" i="5" s="1"/>
  <c r="R198" i="5"/>
  <c r="G32" i="5" s="1"/>
  <c r="R204" i="5"/>
  <c r="R210" i="5"/>
  <c r="R216" i="5"/>
  <c r="W51" i="5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1" i="3"/>
  <c r="CX1" i="3"/>
  <c r="CY1" i="3"/>
  <c r="CZ1" i="3"/>
  <c r="DA1" i="3"/>
  <c r="DB1" i="3"/>
  <c r="DC1" i="3"/>
  <c r="A2" i="3"/>
  <c r="CY2" i="3"/>
  <c r="CZ2" i="3"/>
  <c r="DB2" i="3" s="1"/>
  <c r="DA2" i="3"/>
  <c r="DC2" i="3"/>
  <c r="A3" i="3"/>
  <c r="CY3" i="3"/>
  <c r="CZ3" i="3"/>
  <c r="DB3" i="3" s="1"/>
  <c r="DA3" i="3"/>
  <c r="DC3" i="3"/>
  <c r="A4" i="3"/>
  <c r="CY4" i="3"/>
  <c r="CZ4" i="3"/>
  <c r="DA4" i="3"/>
  <c r="DB4" i="3"/>
  <c r="DC4" i="3"/>
  <c r="A5" i="3"/>
  <c r="CY5" i="3"/>
  <c r="CZ5" i="3"/>
  <c r="DA5" i="3"/>
  <c r="DB5" i="3"/>
  <c r="DC5" i="3"/>
  <c r="A6" i="3"/>
  <c r="CY6" i="3"/>
  <c r="CZ6" i="3"/>
  <c r="DB6" i="3" s="1"/>
  <c r="DA6" i="3"/>
  <c r="DC6" i="3"/>
  <c r="A7" i="3"/>
  <c r="CY7" i="3"/>
  <c r="CZ7" i="3"/>
  <c r="DB7" i="3" s="1"/>
  <c r="DA7" i="3"/>
  <c r="DC7" i="3"/>
  <c r="A8" i="3"/>
  <c r="CY8" i="3"/>
  <c r="CZ8" i="3"/>
  <c r="DA8" i="3"/>
  <c r="DB8" i="3"/>
  <c r="DC8" i="3"/>
  <c r="A9" i="3"/>
  <c r="CY9" i="3"/>
  <c r="CZ9" i="3"/>
  <c r="DA9" i="3"/>
  <c r="DB9" i="3"/>
  <c r="DC9" i="3"/>
  <c r="A10" i="3"/>
  <c r="CX10" i="3"/>
  <c r="CY10" i="3"/>
  <c r="CZ10" i="3"/>
  <c r="DB10" i="3" s="1"/>
  <c r="DA10" i="3"/>
  <c r="DC10" i="3"/>
  <c r="A11" i="3"/>
  <c r="CX11" i="3"/>
  <c r="CY11" i="3"/>
  <c r="CZ11" i="3"/>
  <c r="DB11" i="3" s="1"/>
  <c r="DA11" i="3"/>
  <c r="DC11" i="3"/>
  <c r="A12" i="3"/>
  <c r="CX12" i="3"/>
  <c r="CY12" i="3"/>
  <c r="CZ12" i="3"/>
  <c r="DA12" i="3"/>
  <c r="DB12" i="3"/>
  <c r="DC12" i="3"/>
  <c r="A13" i="3"/>
  <c r="CX13" i="3"/>
  <c r="CY13" i="3"/>
  <c r="CZ13" i="3"/>
  <c r="DA13" i="3"/>
  <c r="DB13" i="3"/>
  <c r="DC13" i="3"/>
  <c r="A14" i="3"/>
  <c r="CX14" i="3"/>
  <c r="CY14" i="3"/>
  <c r="CZ14" i="3"/>
  <c r="DB14" i="3" s="1"/>
  <c r="DA14" i="3"/>
  <c r="DC14" i="3"/>
  <c r="A15" i="3"/>
  <c r="CX15" i="3"/>
  <c r="CY15" i="3"/>
  <c r="CZ15" i="3"/>
  <c r="DB15" i="3" s="1"/>
  <c r="DA15" i="3"/>
  <c r="DC15" i="3"/>
  <c r="A16" i="3"/>
  <c r="CX16" i="3"/>
  <c r="CY16" i="3"/>
  <c r="CZ16" i="3"/>
  <c r="DA16" i="3"/>
  <c r="DB16" i="3"/>
  <c r="DC16" i="3"/>
  <c r="A17" i="3"/>
  <c r="CX17" i="3"/>
  <c r="CY17" i="3"/>
  <c r="CZ17" i="3"/>
  <c r="DA17" i="3"/>
  <c r="DB17" i="3"/>
  <c r="DC17" i="3"/>
  <c r="A18" i="3"/>
  <c r="CX18" i="3"/>
  <c r="CY18" i="3"/>
  <c r="CZ18" i="3"/>
  <c r="DB18" i="3" s="1"/>
  <c r="DA18" i="3"/>
  <c r="DC18" i="3"/>
  <c r="A19" i="3"/>
  <c r="CX19" i="3"/>
  <c r="CY19" i="3"/>
  <c r="CZ19" i="3"/>
  <c r="DB19" i="3" s="1"/>
  <c r="DA19" i="3"/>
  <c r="DC19" i="3"/>
  <c r="A20" i="3"/>
  <c r="CX20" i="3"/>
  <c r="CY20" i="3"/>
  <c r="CZ20" i="3"/>
  <c r="DA20" i="3"/>
  <c r="DB20" i="3"/>
  <c r="DC20" i="3"/>
  <c r="A21" i="3"/>
  <c r="CX21" i="3"/>
  <c r="CY21" i="3"/>
  <c r="CZ21" i="3"/>
  <c r="DA21" i="3"/>
  <c r="DB21" i="3"/>
  <c r="DC21" i="3"/>
  <c r="A22" i="3"/>
  <c r="CX22" i="3"/>
  <c r="CY22" i="3"/>
  <c r="CZ22" i="3"/>
  <c r="DB22" i="3" s="1"/>
  <c r="DA22" i="3"/>
  <c r="DC22" i="3"/>
  <c r="A23" i="3"/>
  <c r="CX23" i="3"/>
  <c r="CY23" i="3"/>
  <c r="CZ23" i="3"/>
  <c r="DB23" i="3" s="1"/>
  <c r="DA23" i="3"/>
  <c r="DC23" i="3"/>
  <c r="A24" i="3"/>
  <c r="CX24" i="3"/>
  <c r="CY24" i="3"/>
  <c r="CZ24" i="3"/>
  <c r="DA24" i="3"/>
  <c r="DB24" i="3"/>
  <c r="DC24" i="3"/>
  <c r="A25" i="3"/>
  <c r="CX25" i="3"/>
  <c r="CY25" i="3"/>
  <c r="CZ25" i="3"/>
  <c r="DA25" i="3"/>
  <c r="DB25" i="3"/>
  <c r="DC25" i="3"/>
  <c r="A26" i="3"/>
  <c r="CX26" i="3"/>
  <c r="CY26" i="3"/>
  <c r="CZ26" i="3"/>
  <c r="DB26" i="3" s="1"/>
  <c r="DA26" i="3"/>
  <c r="DC26" i="3"/>
  <c r="A27" i="3"/>
  <c r="CY27" i="3"/>
  <c r="CZ27" i="3"/>
  <c r="DB27" i="3" s="1"/>
  <c r="DA27" i="3"/>
  <c r="DC27" i="3"/>
  <c r="A28" i="3"/>
  <c r="CY28" i="3"/>
  <c r="CZ28" i="3"/>
  <c r="DA28" i="3"/>
  <c r="DB28" i="3"/>
  <c r="DC28" i="3"/>
  <c r="A29" i="3"/>
  <c r="CY29" i="3"/>
  <c r="CZ29" i="3"/>
  <c r="DA29" i="3"/>
  <c r="DB29" i="3"/>
  <c r="DC29" i="3"/>
  <c r="A30" i="3"/>
  <c r="CY30" i="3"/>
  <c r="CZ30" i="3"/>
  <c r="DB30" i="3" s="1"/>
  <c r="DA30" i="3"/>
  <c r="DC30" i="3"/>
  <c r="A31" i="3"/>
  <c r="CY31" i="3"/>
  <c r="CZ31" i="3"/>
  <c r="DB31" i="3" s="1"/>
  <c r="DA31" i="3"/>
  <c r="DC31" i="3"/>
  <c r="A32" i="3"/>
  <c r="CY32" i="3"/>
  <c r="CZ32" i="3"/>
  <c r="DA32" i="3"/>
  <c r="DB32" i="3"/>
  <c r="DC32" i="3"/>
  <c r="A33" i="3"/>
  <c r="CY33" i="3"/>
  <c r="CZ33" i="3"/>
  <c r="DA33" i="3"/>
  <c r="DB33" i="3"/>
  <c r="DC33" i="3"/>
  <c r="A34" i="3"/>
  <c r="CY34" i="3"/>
  <c r="CZ34" i="3"/>
  <c r="DB34" i="3" s="1"/>
  <c r="DA34" i="3"/>
  <c r="DC34" i="3"/>
  <c r="A35" i="3"/>
  <c r="CY35" i="3"/>
  <c r="CZ35" i="3"/>
  <c r="DB35" i="3" s="1"/>
  <c r="DA35" i="3"/>
  <c r="DC35" i="3"/>
  <c r="A36" i="3"/>
  <c r="CX36" i="3"/>
  <c r="CY36" i="3"/>
  <c r="CZ36" i="3"/>
  <c r="DA36" i="3"/>
  <c r="DB36" i="3"/>
  <c r="DC36" i="3"/>
  <c r="A37" i="3"/>
  <c r="CX37" i="3"/>
  <c r="CY37" i="3"/>
  <c r="CZ37" i="3"/>
  <c r="DA37" i="3"/>
  <c r="DB37" i="3"/>
  <c r="DC37" i="3"/>
  <c r="A38" i="3"/>
  <c r="CX38" i="3"/>
  <c r="CY38" i="3"/>
  <c r="CZ38" i="3"/>
  <c r="DB38" i="3" s="1"/>
  <c r="DA38" i="3"/>
  <c r="DC38" i="3"/>
  <c r="A39" i="3"/>
  <c r="CX39" i="3"/>
  <c r="CY39" i="3"/>
  <c r="CZ39" i="3"/>
  <c r="DB39" i="3" s="1"/>
  <c r="DA39" i="3"/>
  <c r="DC39" i="3"/>
  <c r="A40" i="3"/>
  <c r="CX40" i="3"/>
  <c r="CY40" i="3"/>
  <c r="CZ40" i="3"/>
  <c r="DA40" i="3"/>
  <c r="DB40" i="3"/>
  <c r="DC40" i="3"/>
  <c r="A41" i="3"/>
  <c r="CX41" i="3"/>
  <c r="CY41" i="3"/>
  <c r="CZ41" i="3"/>
  <c r="DA41" i="3"/>
  <c r="DB41" i="3"/>
  <c r="DC41" i="3"/>
  <c r="A42" i="3"/>
  <c r="CX42" i="3"/>
  <c r="CY42" i="3"/>
  <c r="CZ42" i="3"/>
  <c r="DB42" i="3" s="1"/>
  <c r="DA42" i="3"/>
  <c r="DC42" i="3"/>
  <c r="A43" i="3"/>
  <c r="CX43" i="3"/>
  <c r="CY43" i="3"/>
  <c r="CZ43" i="3"/>
  <c r="DB43" i="3" s="1"/>
  <c r="DA43" i="3"/>
  <c r="DC43" i="3"/>
  <c r="A44" i="3"/>
  <c r="CX44" i="3"/>
  <c r="CY44" i="3"/>
  <c r="CZ44" i="3"/>
  <c r="DA44" i="3"/>
  <c r="DB44" i="3"/>
  <c r="DC44" i="3"/>
  <c r="A45" i="3"/>
  <c r="CX45" i="3"/>
  <c r="CY45" i="3"/>
  <c r="CZ45" i="3"/>
  <c r="DA45" i="3"/>
  <c r="DB45" i="3"/>
  <c r="DC45" i="3"/>
  <c r="A46" i="3"/>
  <c r="CX46" i="3"/>
  <c r="CY46" i="3"/>
  <c r="CZ46" i="3"/>
  <c r="DB46" i="3" s="1"/>
  <c r="DA46" i="3"/>
  <c r="DC46" i="3"/>
  <c r="A47" i="3"/>
  <c r="CX47" i="3"/>
  <c r="CY47" i="3"/>
  <c r="CZ47" i="3"/>
  <c r="DB47" i="3" s="1"/>
  <c r="DA47" i="3"/>
  <c r="DC47" i="3"/>
  <c r="A48" i="3"/>
  <c r="CX48" i="3"/>
  <c r="CY48" i="3"/>
  <c r="CZ48" i="3"/>
  <c r="DA48" i="3"/>
  <c r="DB48" i="3"/>
  <c r="DC48" i="3"/>
  <c r="A49" i="3"/>
  <c r="CX49" i="3"/>
  <c r="CY49" i="3"/>
  <c r="CZ49" i="3"/>
  <c r="DA49" i="3"/>
  <c r="DB49" i="3"/>
  <c r="DC49" i="3"/>
  <c r="A50" i="3"/>
  <c r="CX50" i="3"/>
  <c r="CY50" i="3"/>
  <c r="CZ50" i="3"/>
  <c r="DB50" i="3" s="1"/>
  <c r="DA50" i="3"/>
  <c r="DC50" i="3"/>
  <c r="A51" i="3"/>
  <c r="CX51" i="3"/>
  <c r="CY51" i="3"/>
  <c r="CZ51" i="3"/>
  <c r="DB51" i="3" s="1"/>
  <c r="DA51" i="3"/>
  <c r="DC51" i="3"/>
  <c r="A52" i="3"/>
  <c r="CX52" i="3"/>
  <c r="CY52" i="3"/>
  <c r="CZ52" i="3"/>
  <c r="DA52" i="3"/>
  <c r="DB52" i="3"/>
  <c r="DC52" i="3"/>
  <c r="A53" i="3"/>
  <c r="CX53" i="3"/>
  <c r="CY53" i="3"/>
  <c r="CZ53" i="3"/>
  <c r="DA53" i="3"/>
  <c r="DB53" i="3"/>
  <c r="DC53" i="3"/>
  <c r="A54" i="3"/>
  <c r="CY54" i="3"/>
  <c r="CZ54" i="3"/>
  <c r="DB54" i="3" s="1"/>
  <c r="DA54" i="3"/>
  <c r="DC54" i="3"/>
  <c r="A55" i="3"/>
  <c r="CY55" i="3"/>
  <c r="CZ55" i="3"/>
  <c r="DB55" i="3" s="1"/>
  <c r="DA55" i="3"/>
  <c r="DC55" i="3"/>
  <c r="A56" i="3"/>
  <c r="CY56" i="3"/>
  <c r="CZ56" i="3"/>
  <c r="DA56" i="3"/>
  <c r="DB56" i="3"/>
  <c r="DC56" i="3"/>
  <c r="A57" i="3"/>
  <c r="CX57" i="3"/>
  <c r="CY57" i="3"/>
  <c r="CZ57" i="3"/>
  <c r="DA57" i="3"/>
  <c r="DB57" i="3"/>
  <c r="DC57" i="3"/>
  <c r="A58" i="3"/>
  <c r="CY58" i="3"/>
  <c r="CZ58" i="3"/>
  <c r="DB58" i="3" s="1"/>
  <c r="DA58" i="3"/>
  <c r="DC58" i="3"/>
  <c r="A59" i="3"/>
  <c r="CY59" i="3"/>
  <c r="CZ59" i="3"/>
  <c r="DB59" i="3" s="1"/>
  <c r="DA59" i="3"/>
  <c r="DC59" i="3"/>
  <c r="A60" i="3"/>
  <c r="CY60" i="3"/>
  <c r="CZ60" i="3"/>
  <c r="DA60" i="3"/>
  <c r="DB60" i="3"/>
  <c r="DC60" i="3"/>
  <c r="A61" i="3"/>
  <c r="CY61" i="3"/>
  <c r="CZ61" i="3"/>
  <c r="DA61" i="3"/>
  <c r="DB61" i="3"/>
  <c r="DC61" i="3"/>
  <c r="A62" i="3"/>
  <c r="CY62" i="3"/>
  <c r="CZ62" i="3"/>
  <c r="DB62" i="3" s="1"/>
  <c r="DA62" i="3"/>
  <c r="DC62" i="3"/>
  <c r="A63" i="3"/>
  <c r="CY63" i="3"/>
  <c r="CZ63" i="3"/>
  <c r="DB63" i="3" s="1"/>
  <c r="DA63" i="3"/>
  <c r="DC63" i="3"/>
  <c r="A64" i="3"/>
  <c r="CY64" i="3"/>
  <c r="CZ64" i="3"/>
  <c r="DA64" i="3"/>
  <c r="DB64" i="3"/>
  <c r="DC64" i="3"/>
  <c r="A65" i="3"/>
  <c r="CY65" i="3"/>
  <c r="CZ65" i="3"/>
  <c r="DA65" i="3"/>
  <c r="DB65" i="3"/>
  <c r="DC65" i="3"/>
  <c r="A66" i="3"/>
  <c r="CY66" i="3"/>
  <c r="CZ66" i="3"/>
  <c r="DB66" i="3" s="1"/>
  <c r="DA66" i="3"/>
  <c r="DC66" i="3"/>
  <c r="A67" i="3"/>
  <c r="CY67" i="3"/>
  <c r="CZ67" i="3"/>
  <c r="DB67" i="3" s="1"/>
  <c r="DA67" i="3"/>
  <c r="DC67" i="3"/>
  <c r="A68" i="3"/>
  <c r="CY68" i="3"/>
  <c r="CZ68" i="3"/>
  <c r="DA68" i="3"/>
  <c r="DB68" i="3"/>
  <c r="DC68" i="3"/>
  <c r="A69" i="3"/>
  <c r="CY69" i="3"/>
  <c r="CZ69" i="3"/>
  <c r="DA69" i="3"/>
  <c r="DB69" i="3"/>
  <c r="DC69" i="3"/>
  <c r="A70" i="3"/>
  <c r="CY70" i="3"/>
  <c r="CZ70" i="3"/>
  <c r="DB70" i="3" s="1"/>
  <c r="DA70" i="3"/>
  <c r="DC70" i="3"/>
  <c r="A71" i="3"/>
  <c r="CY71" i="3"/>
  <c r="CZ71" i="3"/>
  <c r="DB71" i="3" s="1"/>
  <c r="DA71" i="3"/>
  <c r="DC71" i="3"/>
  <c r="A72" i="3"/>
  <c r="CY72" i="3"/>
  <c r="CZ72" i="3"/>
  <c r="DA72" i="3"/>
  <c r="DB72" i="3"/>
  <c r="DC72" i="3"/>
  <c r="A73" i="3"/>
  <c r="CY73" i="3"/>
  <c r="CZ73" i="3"/>
  <c r="DA73" i="3"/>
  <c r="DB73" i="3"/>
  <c r="DC73" i="3"/>
  <c r="A74" i="3"/>
  <c r="CX74" i="3"/>
  <c r="CY74" i="3"/>
  <c r="CZ74" i="3"/>
  <c r="DB74" i="3" s="1"/>
  <c r="DA74" i="3"/>
  <c r="DC74" i="3"/>
  <c r="A75" i="3"/>
  <c r="CX75" i="3"/>
  <c r="CY75" i="3"/>
  <c r="CZ75" i="3"/>
  <c r="DB75" i="3" s="1"/>
  <c r="DA75" i="3"/>
  <c r="DC75" i="3"/>
  <c r="A76" i="3"/>
  <c r="CY76" i="3"/>
  <c r="CZ76" i="3"/>
  <c r="DA76" i="3"/>
  <c r="DB76" i="3"/>
  <c r="DC76" i="3"/>
  <c r="A77" i="3"/>
  <c r="CY77" i="3"/>
  <c r="CZ77" i="3"/>
  <c r="DA77" i="3"/>
  <c r="DB77" i="3"/>
  <c r="DC77" i="3"/>
  <c r="A78" i="3"/>
  <c r="CX78" i="3"/>
  <c r="CY78" i="3"/>
  <c r="CZ78" i="3"/>
  <c r="DB78" i="3" s="1"/>
  <c r="DA78" i="3"/>
  <c r="DC78" i="3"/>
  <c r="A79" i="3"/>
  <c r="CX79" i="3"/>
  <c r="CY79" i="3"/>
  <c r="CZ79" i="3"/>
  <c r="DB79" i="3" s="1"/>
  <c r="DA79" i="3"/>
  <c r="DC79" i="3"/>
  <c r="A80" i="3"/>
  <c r="CX80" i="3"/>
  <c r="CY80" i="3"/>
  <c r="CZ80" i="3"/>
  <c r="DA80" i="3"/>
  <c r="DB80" i="3"/>
  <c r="DC80" i="3"/>
  <c r="A81" i="3"/>
  <c r="CX81" i="3"/>
  <c r="CY81" i="3"/>
  <c r="CZ81" i="3"/>
  <c r="DA81" i="3"/>
  <c r="DB81" i="3"/>
  <c r="DC81" i="3"/>
  <c r="A82" i="3"/>
  <c r="CX82" i="3"/>
  <c r="CY82" i="3"/>
  <c r="CZ82" i="3"/>
  <c r="DB82" i="3" s="1"/>
  <c r="DA82" i="3"/>
  <c r="DC82" i="3"/>
  <c r="A83" i="3"/>
  <c r="CX83" i="3"/>
  <c r="CY83" i="3"/>
  <c r="CZ83" i="3"/>
  <c r="DB83" i="3" s="1"/>
  <c r="DA83" i="3"/>
  <c r="DC83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D28" i="1"/>
  <c r="I28" i="1"/>
  <c r="K28" i="1"/>
  <c r="AC28" i="1"/>
  <c r="CQ28" i="1" s="1"/>
  <c r="P28" i="1" s="1"/>
  <c r="AE28" i="1"/>
  <c r="AD28" i="1" s="1"/>
  <c r="CR28" i="1" s="1"/>
  <c r="Q28" i="1" s="1"/>
  <c r="AF28" i="1"/>
  <c r="CT28" i="1" s="1"/>
  <c r="S28" i="1" s="1"/>
  <c r="AG28" i="1"/>
  <c r="CU28" i="1" s="1"/>
  <c r="T28" i="1" s="1"/>
  <c r="AH28" i="1"/>
  <c r="AI28" i="1"/>
  <c r="AJ28" i="1"/>
  <c r="CX28" i="1" s="1"/>
  <c r="W28" i="1" s="1"/>
  <c r="CS28" i="1"/>
  <c r="R28" i="1" s="1"/>
  <c r="CV28" i="1"/>
  <c r="U28" i="1" s="1"/>
  <c r="CW28" i="1"/>
  <c r="V28" i="1" s="1"/>
  <c r="FR28" i="1"/>
  <c r="GL28" i="1"/>
  <c r="GO28" i="1"/>
  <c r="GP28" i="1"/>
  <c r="GV28" i="1"/>
  <c r="GX28" i="1"/>
  <c r="HC28" i="1"/>
  <c r="C29" i="1"/>
  <c r="D29" i="1"/>
  <c r="I29" i="1"/>
  <c r="K29" i="1"/>
  <c r="W29" i="1"/>
  <c r="AC29" i="1"/>
  <c r="CQ29" i="1" s="1"/>
  <c r="AE29" i="1"/>
  <c r="AD29" i="1" s="1"/>
  <c r="CR29" i="1" s="1"/>
  <c r="AF29" i="1"/>
  <c r="AG29" i="1"/>
  <c r="CU29" i="1" s="1"/>
  <c r="AH29" i="1"/>
  <c r="AI29" i="1"/>
  <c r="CW29" i="1" s="1"/>
  <c r="AJ29" i="1"/>
  <c r="CS29" i="1"/>
  <c r="R29" i="1" s="1"/>
  <c r="CT29" i="1"/>
  <c r="S29" i="1" s="1"/>
  <c r="CV29" i="1"/>
  <c r="U29" i="1" s="1"/>
  <c r="CX29" i="1"/>
  <c r="FR29" i="1"/>
  <c r="GL29" i="1"/>
  <c r="GN29" i="1"/>
  <c r="GP29" i="1"/>
  <c r="GV29" i="1"/>
  <c r="GX29" i="1"/>
  <c r="HC29" i="1"/>
  <c r="W30" i="1"/>
  <c r="AC30" i="1"/>
  <c r="CQ30" i="1" s="1"/>
  <c r="P30" i="1" s="1"/>
  <c r="AE30" i="1"/>
  <c r="AD30" i="1" s="1"/>
  <c r="AF30" i="1"/>
  <c r="AG30" i="1"/>
  <c r="CU30" i="1" s="1"/>
  <c r="T30" i="1" s="1"/>
  <c r="AH30" i="1"/>
  <c r="AI30" i="1"/>
  <c r="CW30" i="1" s="1"/>
  <c r="V30" i="1" s="1"/>
  <c r="AJ30" i="1"/>
  <c r="CS30" i="1"/>
  <c r="R30" i="1" s="1"/>
  <c r="CT30" i="1"/>
  <c r="S30" i="1" s="1"/>
  <c r="CV30" i="1"/>
  <c r="U30" i="1" s="1"/>
  <c r="CX30" i="1"/>
  <c r="FR30" i="1"/>
  <c r="GL30" i="1"/>
  <c r="GO30" i="1"/>
  <c r="GP30" i="1"/>
  <c r="GV30" i="1"/>
  <c r="HC30" i="1" s="1"/>
  <c r="GX30" i="1"/>
  <c r="C31" i="1"/>
  <c r="D31" i="1"/>
  <c r="S31" i="1"/>
  <c r="AC31" i="1"/>
  <c r="AE31" i="1"/>
  <c r="AD31" i="1" s="1"/>
  <c r="CR31" i="1" s="1"/>
  <c r="Q31" i="1" s="1"/>
  <c r="AF31" i="1"/>
  <c r="AG31" i="1"/>
  <c r="CU31" i="1" s="1"/>
  <c r="T31" i="1" s="1"/>
  <c r="AH31" i="1"/>
  <c r="AI31" i="1"/>
  <c r="AJ31" i="1"/>
  <c r="CS31" i="1"/>
  <c r="R31" i="1" s="1"/>
  <c r="CT31" i="1"/>
  <c r="CV31" i="1"/>
  <c r="U31" i="1" s="1"/>
  <c r="CW31" i="1"/>
  <c r="V31" i="1" s="1"/>
  <c r="CX31" i="1"/>
  <c r="W31" i="1" s="1"/>
  <c r="FR31" i="1"/>
  <c r="GL31" i="1"/>
  <c r="GO31" i="1"/>
  <c r="GP31" i="1"/>
  <c r="GV31" i="1"/>
  <c r="HC31" i="1"/>
  <c r="GX31" i="1" s="1"/>
  <c r="I32" i="1"/>
  <c r="R32" i="1"/>
  <c r="AC32" i="1"/>
  <c r="AE32" i="1"/>
  <c r="AD32" i="1" s="1"/>
  <c r="AF32" i="1"/>
  <c r="CT32" i="1" s="1"/>
  <c r="AG32" i="1"/>
  <c r="AH32" i="1"/>
  <c r="AI32" i="1"/>
  <c r="AJ32" i="1"/>
  <c r="CX32" i="1" s="1"/>
  <c r="CQ32" i="1"/>
  <c r="CS32" i="1"/>
  <c r="CU32" i="1"/>
  <c r="T32" i="1" s="1"/>
  <c r="CV32" i="1"/>
  <c r="CW32" i="1"/>
  <c r="V32" i="1" s="1"/>
  <c r="FR32" i="1"/>
  <c r="GL32" i="1"/>
  <c r="GO32" i="1"/>
  <c r="GP32" i="1"/>
  <c r="GV32" i="1"/>
  <c r="HC32" i="1"/>
  <c r="GX32" i="1" s="1"/>
  <c r="CJ42" i="1" s="1"/>
  <c r="I33" i="1"/>
  <c r="AC33" i="1"/>
  <c r="AE33" i="1"/>
  <c r="AF33" i="1"/>
  <c r="AG33" i="1"/>
  <c r="AH33" i="1"/>
  <c r="AI33" i="1"/>
  <c r="CW33" i="1" s="1"/>
  <c r="V33" i="1" s="1"/>
  <c r="AJ33" i="1"/>
  <c r="CQ33" i="1"/>
  <c r="P33" i="1" s="1"/>
  <c r="CT33" i="1"/>
  <c r="S33" i="1" s="1"/>
  <c r="CU33" i="1"/>
  <c r="T33" i="1" s="1"/>
  <c r="CV33" i="1"/>
  <c r="U33" i="1" s="1"/>
  <c r="CX33" i="1"/>
  <c r="W33" i="1" s="1"/>
  <c r="FR33" i="1"/>
  <c r="GL33" i="1"/>
  <c r="GO33" i="1"/>
  <c r="GP33" i="1"/>
  <c r="GV33" i="1"/>
  <c r="HC33" i="1" s="1"/>
  <c r="GX33" i="1" s="1"/>
  <c r="I34" i="1"/>
  <c r="P34" i="1"/>
  <c r="AC34" i="1"/>
  <c r="AD34" i="1"/>
  <c r="AE34" i="1"/>
  <c r="AF34" i="1"/>
  <c r="CT34" i="1" s="1"/>
  <c r="S34" i="1" s="1"/>
  <c r="AG34" i="1"/>
  <c r="AH34" i="1"/>
  <c r="CV34" i="1" s="1"/>
  <c r="U34" i="1" s="1"/>
  <c r="AI34" i="1"/>
  <c r="AJ34" i="1"/>
  <c r="CX34" i="1" s="1"/>
  <c r="W34" i="1" s="1"/>
  <c r="CQ34" i="1"/>
  <c r="CS34" i="1"/>
  <c r="R34" i="1" s="1"/>
  <c r="CY34" i="1" s="1"/>
  <c r="X34" i="1" s="1"/>
  <c r="CU34" i="1"/>
  <c r="T34" i="1" s="1"/>
  <c r="CW34" i="1"/>
  <c r="V34" i="1" s="1"/>
  <c r="FR34" i="1"/>
  <c r="GL34" i="1"/>
  <c r="GO34" i="1"/>
  <c r="GP34" i="1"/>
  <c r="GV34" i="1"/>
  <c r="HC34" i="1" s="1"/>
  <c r="GX34" i="1" s="1"/>
  <c r="C35" i="1"/>
  <c r="D35" i="1"/>
  <c r="R35" i="1"/>
  <c r="V35" i="1"/>
  <c r="AC35" i="1"/>
  <c r="AE35" i="1"/>
  <c r="AD35" i="1" s="1"/>
  <c r="AF35" i="1"/>
  <c r="CT35" i="1" s="1"/>
  <c r="S35" i="1" s="1"/>
  <c r="AG35" i="1"/>
  <c r="AH35" i="1"/>
  <c r="AI35" i="1"/>
  <c r="AJ35" i="1"/>
  <c r="CX35" i="1" s="1"/>
  <c r="W35" i="1" s="1"/>
  <c r="CQ35" i="1"/>
  <c r="P35" i="1" s="1"/>
  <c r="CS35" i="1"/>
  <c r="CU35" i="1"/>
  <c r="T35" i="1" s="1"/>
  <c r="CV35" i="1"/>
  <c r="U35" i="1" s="1"/>
  <c r="CW35" i="1"/>
  <c r="FR35" i="1"/>
  <c r="GL35" i="1"/>
  <c r="GO35" i="1"/>
  <c r="GP35" i="1"/>
  <c r="GV35" i="1"/>
  <c r="HC35" i="1"/>
  <c r="GX35" i="1" s="1"/>
  <c r="I36" i="1"/>
  <c r="AC36" i="1"/>
  <c r="AE36" i="1"/>
  <c r="AF36" i="1"/>
  <c r="AG36" i="1"/>
  <c r="AH36" i="1"/>
  <c r="AI36" i="1"/>
  <c r="CW36" i="1" s="1"/>
  <c r="V36" i="1" s="1"/>
  <c r="AJ36" i="1"/>
  <c r="CQ36" i="1"/>
  <c r="P36" i="1" s="1"/>
  <c r="CT36" i="1"/>
  <c r="S36" i="1" s="1"/>
  <c r="CU36" i="1"/>
  <c r="T36" i="1" s="1"/>
  <c r="CV36" i="1"/>
  <c r="U36" i="1" s="1"/>
  <c r="CX36" i="1"/>
  <c r="W36" i="1" s="1"/>
  <c r="FR36" i="1"/>
  <c r="GL36" i="1"/>
  <c r="GO36" i="1"/>
  <c r="GP36" i="1"/>
  <c r="GV36" i="1"/>
  <c r="HC36" i="1" s="1"/>
  <c r="GX36" i="1"/>
  <c r="I37" i="1"/>
  <c r="T37" i="1"/>
  <c r="AC37" i="1"/>
  <c r="AD37" i="1"/>
  <c r="AE37" i="1"/>
  <c r="AF37" i="1"/>
  <c r="AG37" i="1"/>
  <c r="AH37" i="1"/>
  <c r="CV37" i="1" s="1"/>
  <c r="U37" i="1" s="1"/>
  <c r="AI37" i="1"/>
  <c r="AJ37" i="1"/>
  <c r="CQ37" i="1"/>
  <c r="P37" i="1" s="1"/>
  <c r="CS37" i="1"/>
  <c r="R37" i="1" s="1"/>
  <c r="CT37" i="1"/>
  <c r="S37" i="1" s="1"/>
  <c r="CZ37" i="1" s="1"/>
  <c r="Y37" i="1" s="1"/>
  <c r="CU37" i="1"/>
  <c r="CW37" i="1"/>
  <c r="V37" i="1" s="1"/>
  <c r="CX37" i="1"/>
  <c r="W37" i="1" s="1"/>
  <c r="CY37" i="1"/>
  <c r="X37" i="1" s="1"/>
  <c r="FR37" i="1"/>
  <c r="GL37" i="1"/>
  <c r="GO37" i="1"/>
  <c r="GP37" i="1"/>
  <c r="GV37" i="1"/>
  <c r="HC37" i="1" s="1"/>
  <c r="GX37" i="1" s="1"/>
  <c r="C38" i="1"/>
  <c r="D38" i="1"/>
  <c r="V38" i="1"/>
  <c r="AC38" i="1"/>
  <c r="AE38" i="1"/>
  <c r="AD38" i="1" s="1"/>
  <c r="AF38" i="1"/>
  <c r="CT38" i="1" s="1"/>
  <c r="S38" i="1" s="1"/>
  <c r="AG38" i="1"/>
  <c r="AH38" i="1"/>
  <c r="AI38" i="1"/>
  <c r="AJ38" i="1"/>
  <c r="CX38" i="1" s="1"/>
  <c r="W38" i="1" s="1"/>
  <c r="CQ38" i="1"/>
  <c r="P38" i="1" s="1"/>
  <c r="CS38" i="1"/>
  <c r="R38" i="1" s="1"/>
  <c r="CU38" i="1"/>
  <c r="T38" i="1" s="1"/>
  <c r="CV38" i="1"/>
  <c r="U38" i="1" s="1"/>
  <c r="CW38" i="1"/>
  <c r="FR38" i="1"/>
  <c r="GL38" i="1"/>
  <c r="GO38" i="1"/>
  <c r="GP38" i="1"/>
  <c r="GV38" i="1"/>
  <c r="HC38" i="1"/>
  <c r="GX38" i="1" s="1"/>
  <c r="I39" i="1"/>
  <c r="AC39" i="1"/>
  <c r="AE39" i="1"/>
  <c r="AF39" i="1"/>
  <c r="AG39" i="1"/>
  <c r="AH39" i="1"/>
  <c r="AI39" i="1"/>
  <c r="CW39" i="1" s="1"/>
  <c r="V39" i="1" s="1"/>
  <c r="AJ39" i="1"/>
  <c r="CQ39" i="1"/>
  <c r="P39" i="1" s="1"/>
  <c r="CT39" i="1"/>
  <c r="S39" i="1" s="1"/>
  <c r="CU39" i="1"/>
  <c r="T39" i="1" s="1"/>
  <c r="CV39" i="1"/>
  <c r="U39" i="1" s="1"/>
  <c r="CX39" i="1"/>
  <c r="W39" i="1" s="1"/>
  <c r="FR39" i="1"/>
  <c r="GL39" i="1"/>
  <c r="GO39" i="1"/>
  <c r="GP39" i="1"/>
  <c r="GV39" i="1"/>
  <c r="HC39" i="1" s="1"/>
  <c r="GX39" i="1" s="1"/>
  <c r="C40" i="1"/>
  <c r="D40" i="1"/>
  <c r="I40" i="1"/>
  <c r="K40" i="1"/>
  <c r="AC40" i="1"/>
  <c r="AD40" i="1"/>
  <c r="CR40" i="1" s="1"/>
  <c r="AE40" i="1"/>
  <c r="CS40" i="1" s="1"/>
  <c r="AF40" i="1"/>
  <c r="AG40" i="1"/>
  <c r="AH40" i="1"/>
  <c r="AI40" i="1"/>
  <c r="CW40" i="1" s="1"/>
  <c r="AJ40" i="1"/>
  <c r="CT40" i="1"/>
  <c r="S40" i="1" s="1"/>
  <c r="CU40" i="1"/>
  <c r="CV40" i="1"/>
  <c r="CX40" i="1"/>
  <c r="FR40" i="1"/>
  <c r="GL40" i="1"/>
  <c r="GO40" i="1"/>
  <c r="GP40" i="1"/>
  <c r="GV40" i="1"/>
  <c r="HC40" i="1" s="1"/>
  <c r="GX40" i="1" s="1"/>
  <c r="B42" i="1"/>
  <c r="B26" i="1" s="1"/>
  <c r="C42" i="1"/>
  <c r="C26" i="1" s="1"/>
  <c r="D42" i="1"/>
  <c r="D26" i="1" s="1"/>
  <c r="F42" i="1"/>
  <c r="F26" i="1" s="1"/>
  <c r="G42" i="1"/>
  <c r="G26" i="1" s="1"/>
  <c r="BC42" i="1"/>
  <c r="BC26" i="1" s="1"/>
  <c r="BD42" i="1"/>
  <c r="BX42" i="1"/>
  <c r="BX26" i="1" s="1"/>
  <c r="BZ42" i="1"/>
  <c r="BZ26" i="1" s="1"/>
  <c r="CD42" i="1"/>
  <c r="CK42" i="1"/>
  <c r="CK26" i="1" s="1"/>
  <c r="CL42" i="1"/>
  <c r="CL26" i="1" s="1"/>
  <c r="CM42" i="1"/>
  <c r="CM26" i="1" s="1"/>
  <c r="D72" i="1"/>
  <c r="D74" i="1"/>
  <c r="E74" i="1"/>
  <c r="F74" i="1"/>
  <c r="Z74" i="1"/>
  <c r="AA74" i="1"/>
  <c r="AM74" i="1"/>
  <c r="AN74" i="1"/>
  <c r="BE74" i="1"/>
  <c r="BF74" i="1"/>
  <c r="BG74" i="1"/>
  <c r="BH74" i="1"/>
  <c r="BI74" i="1"/>
  <c r="BJ74" i="1"/>
  <c r="BK74" i="1"/>
  <c r="BL74" i="1"/>
  <c r="BM74" i="1"/>
  <c r="BN74" i="1"/>
  <c r="BO74" i="1"/>
  <c r="BP74" i="1"/>
  <c r="BQ74" i="1"/>
  <c r="BR74" i="1"/>
  <c r="BS74" i="1"/>
  <c r="BT74" i="1"/>
  <c r="BU74" i="1"/>
  <c r="BV74" i="1"/>
  <c r="BW74" i="1"/>
  <c r="BX74" i="1"/>
  <c r="CB74" i="1"/>
  <c r="CN74" i="1"/>
  <c r="CO74" i="1"/>
  <c r="CP74" i="1"/>
  <c r="CQ74" i="1"/>
  <c r="CR74" i="1"/>
  <c r="CS74" i="1"/>
  <c r="CT74" i="1"/>
  <c r="CU74" i="1"/>
  <c r="CV74" i="1"/>
  <c r="CW74" i="1"/>
  <c r="CX74" i="1"/>
  <c r="CY74" i="1"/>
  <c r="CZ74" i="1"/>
  <c r="DA74" i="1"/>
  <c r="DB74" i="1"/>
  <c r="DC74" i="1"/>
  <c r="DD74" i="1"/>
  <c r="DE74" i="1"/>
  <c r="DF74" i="1"/>
  <c r="DG74" i="1"/>
  <c r="DH74" i="1"/>
  <c r="DI74" i="1"/>
  <c r="DJ74" i="1"/>
  <c r="DK74" i="1"/>
  <c r="DL74" i="1"/>
  <c r="DM74" i="1"/>
  <c r="DN74" i="1"/>
  <c r="DO74" i="1"/>
  <c r="DP74" i="1"/>
  <c r="DQ74" i="1"/>
  <c r="DR74" i="1"/>
  <c r="DS74" i="1"/>
  <c r="DT74" i="1"/>
  <c r="DU74" i="1"/>
  <c r="DV74" i="1"/>
  <c r="DW74" i="1"/>
  <c r="DX74" i="1"/>
  <c r="DY74" i="1"/>
  <c r="DZ74" i="1"/>
  <c r="EA74" i="1"/>
  <c r="EB74" i="1"/>
  <c r="EC74" i="1"/>
  <c r="ED74" i="1"/>
  <c r="EE74" i="1"/>
  <c r="EF74" i="1"/>
  <c r="EG74" i="1"/>
  <c r="EH74" i="1"/>
  <c r="EI74" i="1"/>
  <c r="EJ74" i="1"/>
  <c r="EK74" i="1"/>
  <c r="EL74" i="1"/>
  <c r="EM74" i="1"/>
  <c r="EN74" i="1"/>
  <c r="EO74" i="1"/>
  <c r="EP74" i="1"/>
  <c r="EQ74" i="1"/>
  <c r="ER74" i="1"/>
  <c r="ES74" i="1"/>
  <c r="ET74" i="1"/>
  <c r="EU74" i="1"/>
  <c r="EV74" i="1"/>
  <c r="EW74" i="1"/>
  <c r="EX74" i="1"/>
  <c r="EY74" i="1"/>
  <c r="EZ74" i="1"/>
  <c r="FA74" i="1"/>
  <c r="FB74" i="1"/>
  <c r="FC74" i="1"/>
  <c r="FD74" i="1"/>
  <c r="FE74" i="1"/>
  <c r="FF74" i="1"/>
  <c r="FG74" i="1"/>
  <c r="FH74" i="1"/>
  <c r="FI74" i="1"/>
  <c r="FJ74" i="1"/>
  <c r="FK74" i="1"/>
  <c r="FL74" i="1"/>
  <c r="FM74" i="1"/>
  <c r="FN74" i="1"/>
  <c r="FO74" i="1"/>
  <c r="FP74" i="1"/>
  <c r="FQ74" i="1"/>
  <c r="FR74" i="1"/>
  <c r="FS74" i="1"/>
  <c r="FT74" i="1"/>
  <c r="FU74" i="1"/>
  <c r="FV74" i="1"/>
  <c r="FW74" i="1"/>
  <c r="FX74" i="1"/>
  <c r="FY74" i="1"/>
  <c r="FZ74" i="1"/>
  <c r="GA74" i="1"/>
  <c r="GB74" i="1"/>
  <c r="GC74" i="1"/>
  <c r="GD74" i="1"/>
  <c r="GE74" i="1"/>
  <c r="GF74" i="1"/>
  <c r="GG74" i="1"/>
  <c r="GH74" i="1"/>
  <c r="GI74" i="1"/>
  <c r="GJ74" i="1"/>
  <c r="GK74" i="1"/>
  <c r="GL74" i="1"/>
  <c r="GM74" i="1"/>
  <c r="GN74" i="1"/>
  <c r="GO74" i="1"/>
  <c r="GP74" i="1"/>
  <c r="GQ74" i="1"/>
  <c r="GR74" i="1"/>
  <c r="GS74" i="1"/>
  <c r="GT74" i="1"/>
  <c r="GU74" i="1"/>
  <c r="GV74" i="1"/>
  <c r="GW74" i="1"/>
  <c r="GX74" i="1"/>
  <c r="C76" i="1"/>
  <c r="D76" i="1"/>
  <c r="AB76" i="1"/>
  <c r="AC76" i="1"/>
  <c r="CQ76" i="1" s="1"/>
  <c r="P76" i="1" s="1"/>
  <c r="AE76" i="1"/>
  <c r="AD76" i="1" s="1"/>
  <c r="AF76" i="1"/>
  <c r="CT76" i="1" s="1"/>
  <c r="S76" i="1" s="1"/>
  <c r="AG76" i="1"/>
  <c r="CU76" i="1" s="1"/>
  <c r="T76" i="1" s="1"/>
  <c r="AH76" i="1"/>
  <c r="AI76" i="1"/>
  <c r="CW76" i="1" s="1"/>
  <c r="V76" i="1" s="1"/>
  <c r="AI79" i="1" s="1"/>
  <c r="AJ76" i="1"/>
  <c r="CX76" i="1" s="1"/>
  <c r="W76" i="1" s="1"/>
  <c r="CR76" i="1"/>
  <c r="Q76" i="1" s="1"/>
  <c r="AD79" i="1" s="1"/>
  <c r="CV76" i="1"/>
  <c r="U76" i="1" s="1"/>
  <c r="AH79" i="1" s="1"/>
  <c r="FR76" i="1"/>
  <c r="GL76" i="1"/>
  <c r="GN76" i="1"/>
  <c r="CB79" i="1" s="1"/>
  <c r="AS79" i="1" s="1"/>
  <c r="AS74" i="1" s="1"/>
  <c r="GP76" i="1"/>
  <c r="GV76" i="1"/>
  <c r="HC76" i="1"/>
  <c r="GX76" i="1" s="1"/>
  <c r="CJ79" i="1" s="1"/>
  <c r="BA79" i="1" s="1"/>
  <c r="C77" i="1"/>
  <c r="D77" i="1"/>
  <c r="P77" i="1"/>
  <c r="W77" i="1"/>
  <c r="AC77" i="1"/>
  <c r="AD77" i="1"/>
  <c r="CR77" i="1" s="1"/>
  <c r="Q77" i="1" s="1"/>
  <c r="AE77" i="1"/>
  <c r="CS77" i="1" s="1"/>
  <c r="R77" i="1" s="1"/>
  <c r="AF77" i="1"/>
  <c r="AG77" i="1"/>
  <c r="AH77" i="1"/>
  <c r="CV77" i="1" s="1"/>
  <c r="U77" i="1" s="1"/>
  <c r="AI77" i="1"/>
  <c r="CW77" i="1" s="1"/>
  <c r="V77" i="1" s="1"/>
  <c r="AJ77" i="1"/>
  <c r="CQ77" i="1"/>
  <c r="CT77" i="1"/>
  <c r="S77" i="1" s="1"/>
  <c r="CU77" i="1"/>
  <c r="T77" i="1" s="1"/>
  <c r="CX77" i="1"/>
  <c r="FR77" i="1"/>
  <c r="GL77" i="1"/>
  <c r="BZ79" i="1" s="1"/>
  <c r="GN77" i="1"/>
  <c r="GP77" i="1"/>
  <c r="GV77" i="1"/>
  <c r="HC77" i="1" s="1"/>
  <c r="GX77" i="1" s="1"/>
  <c r="B79" i="1"/>
  <c r="B74" i="1" s="1"/>
  <c r="C79" i="1"/>
  <c r="C74" i="1" s="1"/>
  <c r="D79" i="1"/>
  <c r="F79" i="1"/>
  <c r="G79" i="1"/>
  <c r="G74" i="1" s="1"/>
  <c r="AJ79" i="1"/>
  <c r="W79" i="1" s="1"/>
  <c r="W74" i="1" s="1"/>
  <c r="AQ79" i="1"/>
  <c r="BB79" i="1"/>
  <c r="BB74" i="1" s="1"/>
  <c r="BD79" i="1"/>
  <c r="F104" i="1" s="1"/>
  <c r="BX79" i="1"/>
  <c r="AO79" i="1" s="1"/>
  <c r="AO74" i="1" s="1"/>
  <c r="BY79" i="1"/>
  <c r="CD79" i="1"/>
  <c r="CK79" i="1"/>
  <c r="CK74" i="1" s="1"/>
  <c r="CL79" i="1"/>
  <c r="CL74" i="1" s="1"/>
  <c r="CM79" i="1"/>
  <c r="CM74" i="1" s="1"/>
  <c r="F92" i="1"/>
  <c r="F96" i="1"/>
  <c r="F103" i="1"/>
  <c r="D109" i="1"/>
  <c r="E111" i="1"/>
  <c r="G111" i="1"/>
  <c r="Z111" i="1"/>
  <c r="AA111" i="1"/>
  <c r="AM111" i="1"/>
  <c r="AN111" i="1"/>
  <c r="BE111" i="1"/>
  <c r="BF111" i="1"/>
  <c r="BG111" i="1"/>
  <c r="BH111" i="1"/>
  <c r="BI111" i="1"/>
  <c r="BJ111" i="1"/>
  <c r="BK111" i="1"/>
  <c r="BL111" i="1"/>
  <c r="BM111" i="1"/>
  <c r="BN111" i="1"/>
  <c r="BO111" i="1"/>
  <c r="BP111" i="1"/>
  <c r="BQ111" i="1"/>
  <c r="BR111" i="1"/>
  <c r="BS111" i="1"/>
  <c r="BT111" i="1"/>
  <c r="BU111" i="1"/>
  <c r="BV111" i="1"/>
  <c r="BW111" i="1"/>
  <c r="CN111" i="1"/>
  <c r="CO111" i="1"/>
  <c r="CP111" i="1"/>
  <c r="CQ111" i="1"/>
  <c r="CR111" i="1"/>
  <c r="CS111" i="1"/>
  <c r="CT111" i="1"/>
  <c r="CU111" i="1"/>
  <c r="CV111" i="1"/>
  <c r="CW111" i="1"/>
  <c r="CX111" i="1"/>
  <c r="CY111" i="1"/>
  <c r="CZ111" i="1"/>
  <c r="DA111" i="1"/>
  <c r="DB111" i="1"/>
  <c r="DC111" i="1"/>
  <c r="DD111" i="1"/>
  <c r="DE111" i="1"/>
  <c r="DF111" i="1"/>
  <c r="DG111" i="1"/>
  <c r="DH111" i="1"/>
  <c r="DI111" i="1"/>
  <c r="DJ111" i="1"/>
  <c r="DK111" i="1"/>
  <c r="DL111" i="1"/>
  <c r="DM111" i="1"/>
  <c r="DN111" i="1"/>
  <c r="DO111" i="1"/>
  <c r="DP111" i="1"/>
  <c r="DQ111" i="1"/>
  <c r="DR111" i="1"/>
  <c r="DS111" i="1"/>
  <c r="DT111" i="1"/>
  <c r="DU111" i="1"/>
  <c r="DV111" i="1"/>
  <c r="DW111" i="1"/>
  <c r="DX111" i="1"/>
  <c r="DY111" i="1"/>
  <c r="DZ111" i="1"/>
  <c r="EA111" i="1"/>
  <c r="EB111" i="1"/>
  <c r="EC111" i="1"/>
  <c r="ED111" i="1"/>
  <c r="EE111" i="1"/>
  <c r="EF111" i="1"/>
  <c r="EG111" i="1"/>
  <c r="EH111" i="1"/>
  <c r="EI111" i="1"/>
  <c r="EJ111" i="1"/>
  <c r="EK111" i="1"/>
  <c r="EL111" i="1"/>
  <c r="EM111" i="1"/>
  <c r="EN111" i="1"/>
  <c r="EO111" i="1"/>
  <c r="EP111" i="1"/>
  <c r="EQ111" i="1"/>
  <c r="ER111" i="1"/>
  <c r="ES111" i="1"/>
  <c r="ET111" i="1"/>
  <c r="EU111" i="1"/>
  <c r="EV111" i="1"/>
  <c r="EW111" i="1"/>
  <c r="EX111" i="1"/>
  <c r="EY111" i="1"/>
  <c r="EZ111" i="1"/>
  <c r="FA111" i="1"/>
  <c r="FB111" i="1"/>
  <c r="FC111" i="1"/>
  <c r="FD111" i="1"/>
  <c r="FE111" i="1"/>
  <c r="FF111" i="1"/>
  <c r="FG111" i="1"/>
  <c r="FH111" i="1"/>
  <c r="FI111" i="1"/>
  <c r="FJ111" i="1"/>
  <c r="FK111" i="1"/>
  <c r="FL111" i="1"/>
  <c r="FM111" i="1"/>
  <c r="FN111" i="1"/>
  <c r="FO111" i="1"/>
  <c r="FP111" i="1"/>
  <c r="FQ111" i="1"/>
  <c r="FR111" i="1"/>
  <c r="FS111" i="1"/>
  <c r="FT111" i="1"/>
  <c r="FU111" i="1"/>
  <c r="FV111" i="1"/>
  <c r="FW111" i="1"/>
  <c r="FX111" i="1"/>
  <c r="FY111" i="1"/>
  <c r="FZ111" i="1"/>
  <c r="GA111" i="1"/>
  <c r="GB111" i="1"/>
  <c r="GC111" i="1"/>
  <c r="GD111" i="1"/>
  <c r="GE111" i="1"/>
  <c r="GF111" i="1"/>
  <c r="GG111" i="1"/>
  <c r="GH111" i="1"/>
  <c r="GI111" i="1"/>
  <c r="GJ111" i="1"/>
  <c r="GK111" i="1"/>
  <c r="GL111" i="1"/>
  <c r="GM111" i="1"/>
  <c r="GN111" i="1"/>
  <c r="GO111" i="1"/>
  <c r="GP111" i="1"/>
  <c r="GQ111" i="1"/>
  <c r="GR111" i="1"/>
  <c r="GS111" i="1"/>
  <c r="GT111" i="1"/>
  <c r="GU111" i="1"/>
  <c r="GV111" i="1"/>
  <c r="GW111" i="1"/>
  <c r="GX111" i="1"/>
  <c r="C113" i="1"/>
  <c r="D113" i="1"/>
  <c r="I113" i="1"/>
  <c r="CX54" i="3" s="1"/>
  <c r="K113" i="1"/>
  <c r="S113" i="1"/>
  <c r="V113" i="1"/>
  <c r="AC113" i="1"/>
  <c r="AD113" i="1"/>
  <c r="CR113" i="1" s="1"/>
  <c r="Q113" i="1" s="1"/>
  <c r="AE113" i="1"/>
  <c r="AF113" i="1"/>
  <c r="AG113" i="1"/>
  <c r="CU113" i="1" s="1"/>
  <c r="T113" i="1" s="1"/>
  <c r="AH113" i="1"/>
  <c r="CV113" i="1" s="1"/>
  <c r="U113" i="1" s="1"/>
  <c r="AI113" i="1"/>
  <c r="AJ113" i="1"/>
  <c r="CS113" i="1"/>
  <c r="R113" i="1" s="1"/>
  <c r="CT113" i="1"/>
  <c r="CW113" i="1"/>
  <c r="CX113" i="1"/>
  <c r="W113" i="1" s="1"/>
  <c r="FR113" i="1"/>
  <c r="GL113" i="1"/>
  <c r="GO113" i="1"/>
  <c r="GP113" i="1"/>
  <c r="GV113" i="1"/>
  <c r="HC113" i="1"/>
  <c r="GX113" i="1" s="1"/>
  <c r="C114" i="1"/>
  <c r="D114" i="1"/>
  <c r="I114" i="1"/>
  <c r="CX55" i="3" s="1"/>
  <c r="K114" i="1"/>
  <c r="S114" i="1"/>
  <c r="V114" i="1"/>
  <c r="AC114" i="1"/>
  <c r="AD114" i="1"/>
  <c r="CR114" i="1" s="1"/>
  <c r="Q114" i="1" s="1"/>
  <c r="AE114" i="1"/>
  <c r="AF114" i="1"/>
  <c r="AG114" i="1"/>
  <c r="CU114" i="1" s="1"/>
  <c r="T114" i="1" s="1"/>
  <c r="AH114" i="1"/>
  <c r="CV114" i="1" s="1"/>
  <c r="U114" i="1" s="1"/>
  <c r="AI114" i="1"/>
  <c r="AJ114" i="1"/>
  <c r="CS114" i="1"/>
  <c r="R114" i="1" s="1"/>
  <c r="CT114" i="1"/>
  <c r="CW114" i="1"/>
  <c r="CX114" i="1"/>
  <c r="W114" i="1" s="1"/>
  <c r="FR114" i="1"/>
  <c r="GL114" i="1"/>
  <c r="GO114" i="1"/>
  <c r="GP114" i="1"/>
  <c r="GV114" i="1"/>
  <c r="HC114" i="1"/>
  <c r="GX114" i="1" s="1"/>
  <c r="C115" i="1"/>
  <c r="D115" i="1"/>
  <c r="I115" i="1"/>
  <c r="K115" i="1"/>
  <c r="S115" i="1"/>
  <c r="V115" i="1"/>
  <c r="AC115" i="1"/>
  <c r="AD115" i="1"/>
  <c r="CR115" i="1" s="1"/>
  <c r="Q115" i="1" s="1"/>
  <c r="AE115" i="1"/>
  <c r="AF115" i="1"/>
  <c r="AG115" i="1"/>
  <c r="AH115" i="1"/>
  <c r="CV115" i="1" s="1"/>
  <c r="U115" i="1" s="1"/>
  <c r="AI115" i="1"/>
  <c r="AJ115" i="1"/>
  <c r="CS115" i="1"/>
  <c r="R115" i="1" s="1"/>
  <c r="CT115" i="1"/>
  <c r="CU115" i="1"/>
  <c r="T115" i="1" s="1"/>
  <c r="CW115" i="1"/>
  <c r="CX115" i="1"/>
  <c r="W115" i="1" s="1"/>
  <c r="FR115" i="1"/>
  <c r="GL115" i="1"/>
  <c r="GN115" i="1"/>
  <c r="GP115" i="1"/>
  <c r="GV115" i="1"/>
  <c r="HC115" i="1" s="1"/>
  <c r="GX115" i="1" s="1"/>
  <c r="I116" i="1"/>
  <c r="Q116" i="1"/>
  <c r="S116" i="1"/>
  <c r="V116" i="1"/>
  <c r="AC116" i="1"/>
  <c r="AE116" i="1"/>
  <c r="AD116" i="1" s="1"/>
  <c r="AF116" i="1"/>
  <c r="AG116" i="1"/>
  <c r="CU116" i="1" s="1"/>
  <c r="AH116" i="1"/>
  <c r="AI116" i="1"/>
  <c r="AJ116" i="1"/>
  <c r="CX116" i="1" s="1"/>
  <c r="W116" i="1" s="1"/>
  <c r="CR116" i="1"/>
  <c r="CS116" i="1"/>
  <c r="R116" i="1" s="1"/>
  <c r="CT116" i="1"/>
  <c r="CV116" i="1"/>
  <c r="U116" i="1" s="1"/>
  <c r="CW116" i="1"/>
  <c r="FR116" i="1"/>
  <c r="GL116" i="1"/>
  <c r="GN116" i="1"/>
  <c r="GP116" i="1"/>
  <c r="GV116" i="1"/>
  <c r="HC116" i="1"/>
  <c r="GX116" i="1" s="1"/>
  <c r="C117" i="1"/>
  <c r="D117" i="1"/>
  <c r="I117" i="1"/>
  <c r="K117" i="1"/>
  <c r="Q117" i="1"/>
  <c r="S117" i="1"/>
  <c r="V117" i="1"/>
  <c r="AC117" i="1"/>
  <c r="AE117" i="1"/>
  <c r="AD117" i="1" s="1"/>
  <c r="AF117" i="1"/>
  <c r="AG117" i="1"/>
  <c r="CU117" i="1" s="1"/>
  <c r="AH117" i="1"/>
  <c r="AI117" i="1"/>
  <c r="AJ117" i="1"/>
  <c r="CX117" i="1" s="1"/>
  <c r="W117" i="1" s="1"/>
  <c r="CR117" i="1"/>
  <c r="CS117" i="1"/>
  <c r="R117" i="1" s="1"/>
  <c r="CT117" i="1"/>
  <c r="CV117" i="1"/>
  <c r="U117" i="1" s="1"/>
  <c r="CW117" i="1"/>
  <c r="FR117" i="1"/>
  <c r="GL117" i="1"/>
  <c r="GN117" i="1"/>
  <c r="GP117" i="1"/>
  <c r="GV117" i="1"/>
  <c r="HC117" i="1"/>
  <c r="GX117" i="1" s="1"/>
  <c r="AC118" i="1"/>
  <c r="AD118" i="1"/>
  <c r="AE118" i="1"/>
  <c r="AF118" i="1"/>
  <c r="CT118" i="1" s="1"/>
  <c r="AG118" i="1"/>
  <c r="AH118" i="1"/>
  <c r="CV118" i="1" s="1"/>
  <c r="AI118" i="1"/>
  <c r="AJ118" i="1"/>
  <c r="CX118" i="1" s="1"/>
  <c r="CQ118" i="1"/>
  <c r="CR118" i="1"/>
  <c r="CS118" i="1"/>
  <c r="CU118" i="1"/>
  <c r="CW118" i="1"/>
  <c r="FR118" i="1"/>
  <c r="GL118" i="1"/>
  <c r="GN118" i="1"/>
  <c r="GP118" i="1"/>
  <c r="GV118" i="1"/>
  <c r="HC118" i="1"/>
  <c r="B120" i="1"/>
  <c r="B111" i="1" s="1"/>
  <c r="C120" i="1"/>
  <c r="C111" i="1" s="1"/>
  <c r="D120" i="1"/>
  <c r="D111" i="1" s="1"/>
  <c r="F120" i="1"/>
  <c r="F111" i="1" s="1"/>
  <c r="G120" i="1"/>
  <c r="AQ120" i="1"/>
  <c r="BC120" i="1"/>
  <c r="BC111" i="1" s="1"/>
  <c r="BX120" i="1"/>
  <c r="BZ120" i="1"/>
  <c r="BZ111" i="1" s="1"/>
  <c r="CD120" i="1"/>
  <c r="CD111" i="1" s="1"/>
  <c r="CK120" i="1"/>
  <c r="CK111" i="1" s="1"/>
  <c r="CL120" i="1"/>
  <c r="CL111" i="1" s="1"/>
  <c r="CM120" i="1"/>
  <c r="F136" i="1"/>
  <c r="D150" i="1"/>
  <c r="E152" i="1"/>
  <c r="F152" i="1"/>
  <c r="G152" i="1"/>
  <c r="Z152" i="1"/>
  <c r="AA152" i="1"/>
  <c r="AM152" i="1"/>
  <c r="AN152" i="1"/>
  <c r="BE152" i="1"/>
  <c r="BF152" i="1"/>
  <c r="BG152" i="1"/>
  <c r="BH152" i="1"/>
  <c r="BI152" i="1"/>
  <c r="BJ152" i="1"/>
  <c r="BK152" i="1"/>
  <c r="BL152" i="1"/>
  <c r="BM152" i="1"/>
  <c r="BN152" i="1"/>
  <c r="BO152" i="1"/>
  <c r="BP152" i="1"/>
  <c r="BQ152" i="1"/>
  <c r="BR152" i="1"/>
  <c r="BS152" i="1"/>
  <c r="BT152" i="1"/>
  <c r="BU152" i="1"/>
  <c r="BV152" i="1"/>
  <c r="BW152" i="1"/>
  <c r="CH152" i="1"/>
  <c r="CL152" i="1"/>
  <c r="CN152" i="1"/>
  <c r="CO152" i="1"/>
  <c r="CP152" i="1"/>
  <c r="CQ152" i="1"/>
  <c r="CR152" i="1"/>
  <c r="CS152" i="1"/>
  <c r="CT152" i="1"/>
  <c r="CU152" i="1"/>
  <c r="CV152" i="1"/>
  <c r="CW152" i="1"/>
  <c r="CX152" i="1"/>
  <c r="CY152" i="1"/>
  <c r="CZ152" i="1"/>
  <c r="DA152" i="1"/>
  <c r="DB152" i="1"/>
  <c r="DC152" i="1"/>
  <c r="DD152" i="1"/>
  <c r="DE152" i="1"/>
  <c r="DF152" i="1"/>
  <c r="DG152" i="1"/>
  <c r="DH152" i="1"/>
  <c r="DI152" i="1"/>
  <c r="DJ152" i="1"/>
  <c r="DK152" i="1"/>
  <c r="DL152" i="1"/>
  <c r="DM152" i="1"/>
  <c r="DN152" i="1"/>
  <c r="DO152" i="1"/>
  <c r="DP152" i="1"/>
  <c r="DQ152" i="1"/>
  <c r="DR152" i="1"/>
  <c r="DS152" i="1"/>
  <c r="DT152" i="1"/>
  <c r="DU152" i="1"/>
  <c r="DV152" i="1"/>
  <c r="DW152" i="1"/>
  <c r="DX152" i="1"/>
  <c r="DY152" i="1"/>
  <c r="DZ152" i="1"/>
  <c r="EA152" i="1"/>
  <c r="EB152" i="1"/>
  <c r="EC152" i="1"/>
  <c r="ED152" i="1"/>
  <c r="EE152" i="1"/>
  <c r="EF152" i="1"/>
  <c r="EG152" i="1"/>
  <c r="EH152" i="1"/>
  <c r="EI152" i="1"/>
  <c r="EJ152" i="1"/>
  <c r="EK152" i="1"/>
  <c r="EL152" i="1"/>
  <c r="EM152" i="1"/>
  <c r="EN152" i="1"/>
  <c r="EO152" i="1"/>
  <c r="EP152" i="1"/>
  <c r="EQ152" i="1"/>
  <c r="ER152" i="1"/>
  <c r="ES152" i="1"/>
  <c r="ET152" i="1"/>
  <c r="EU152" i="1"/>
  <c r="EV152" i="1"/>
  <c r="EW152" i="1"/>
  <c r="EX152" i="1"/>
  <c r="EY152" i="1"/>
  <c r="EZ152" i="1"/>
  <c r="FA152" i="1"/>
  <c r="FB152" i="1"/>
  <c r="FC152" i="1"/>
  <c r="FD152" i="1"/>
  <c r="FE152" i="1"/>
  <c r="FF152" i="1"/>
  <c r="FG152" i="1"/>
  <c r="FH152" i="1"/>
  <c r="FI152" i="1"/>
  <c r="FJ152" i="1"/>
  <c r="FK152" i="1"/>
  <c r="FL152" i="1"/>
  <c r="FM152" i="1"/>
  <c r="FN152" i="1"/>
  <c r="FO152" i="1"/>
  <c r="FP152" i="1"/>
  <c r="FQ152" i="1"/>
  <c r="FR152" i="1"/>
  <c r="FS152" i="1"/>
  <c r="FT152" i="1"/>
  <c r="FU152" i="1"/>
  <c r="FV152" i="1"/>
  <c r="FW152" i="1"/>
  <c r="FX152" i="1"/>
  <c r="FY152" i="1"/>
  <c r="FZ152" i="1"/>
  <c r="GA152" i="1"/>
  <c r="GB152" i="1"/>
  <c r="GC152" i="1"/>
  <c r="GD152" i="1"/>
  <c r="GE152" i="1"/>
  <c r="GF152" i="1"/>
  <c r="GG152" i="1"/>
  <c r="GH152" i="1"/>
  <c r="GI152" i="1"/>
  <c r="GJ152" i="1"/>
  <c r="GK152" i="1"/>
  <c r="GL152" i="1"/>
  <c r="GM152" i="1"/>
  <c r="GN152" i="1"/>
  <c r="GO152" i="1"/>
  <c r="GP152" i="1"/>
  <c r="GQ152" i="1"/>
  <c r="GR152" i="1"/>
  <c r="GS152" i="1"/>
  <c r="GT152" i="1"/>
  <c r="GU152" i="1"/>
  <c r="GV152" i="1"/>
  <c r="GW152" i="1"/>
  <c r="GX152" i="1"/>
  <c r="I154" i="1"/>
  <c r="K154" i="1"/>
  <c r="P154" i="1"/>
  <c r="AC154" i="1"/>
  <c r="AD154" i="1"/>
  <c r="CR154" i="1" s="1"/>
  <c r="Q154" i="1" s="1"/>
  <c r="AD156" i="1" s="1"/>
  <c r="Q156" i="1" s="1"/>
  <c r="Q152" i="1" s="1"/>
  <c r="AE154" i="1"/>
  <c r="CS154" i="1" s="1"/>
  <c r="R154" i="1" s="1"/>
  <c r="AE156" i="1" s="1"/>
  <c r="AF154" i="1"/>
  <c r="AG154" i="1"/>
  <c r="AH154" i="1"/>
  <c r="CV154" i="1" s="1"/>
  <c r="U154" i="1" s="1"/>
  <c r="AH156" i="1" s="1"/>
  <c r="U156" i="1" s="1"/>
  <c r="AI154" i="1"/>
  <c r="CW154" i="1" s="1"/>
  <c r="V154" i="1" s="1"/>
  <c r="AI156" i="1" s="1"/>
  <c r="AJ154" i="1"/>
  <c r="CQ154" i="1"/>
  <c r="CT154" i="1"/>
  <c r="S154" i="1" s="1"/>
  <c r="CU154" i="1"/>
  <c r="T154" i="1" s="1"/>
  <c r="AG156" i="1" s="1"/>
  <c r="CX154" i="1"/>
  <c r="W154" i="1" s="1"/>
  <c r="AJ156" i="1" s="1"/>
  <c r="AJ152" i="1" s="1"/>
  <c r="FR154" i="1"/>
  <c r="GL154" i="1"/>
  <c r="GN154" i="1"/>
  <c r="GP154" i="1"/>
  <c r="GV154" i="1"/>
  <c r="HC154" i="1" s="1"/>
  <c r="GX154" i="1" s="1"/>
  <c r="CJ156" i="1" s="1"/>
  <c r="B156" i="1"/>
  <c r="B152" i="1" s="1"/>
  <c r="C156" i="1"/>
  <c r="C152" i="1" s="1"/>
  <c r="D156" i="1"/>
  <c r="D152" i="1" s="1"/>
  <c r="F156" i="1"/>
  <c r="G156" i="1"/>
  <c r="W156" i="1"/>
  <c r="W152" i="1" s="1"/>
  <c r="AC156" i="1"/>
  <c r="AQ156" i="1"/>
  <c r="BX156" i="1"/>
  <c r="BX152" i="1" s="1"/>
  <c r="BY156" i="1"/>
  <c r="CI156" i="1" s="1"/>
  <c r="BZ156" i="1"/>
  <c r="CG156" i="1" s="1"/>
  <c r="CB156" i="1"/>
  <c r="CB152" i="1" s="1"/>
  <c r="CD156" i="1"/>
  <c r="AU156" i="1" s="1"/>
  <c r="CH156" i="1"/>
  <c r="AY156" i="1" s="1"/>
  <c r="CK156" i="1"/>
  <c r="CK152" i="1" s="1"/>
  <c r="CL156" i="1"/>
  <c r="BC156" i="1" s="1"/>
  <c r="CM156" i="1"/>
  <c r="CM152" i="1" s="1"/>
  <c r="F168" i="1"/>
  <c r="D186" i="1"/>
  <c r="D188" i="1"/>
  <c r="E188" i="1"/>
  <c r="Z188" i="1"/>
  <c r="AA188" i="1"/>
  <c r="AE188" i="1"/>
  <c r="AM188" i="1"/>
  <c r="AN188" i="1"/>
  <c r="BE188" i="1"/>
  <c r="BF188" i="1"/>
  <c r="BG188" i="1"/>
  <c r="BH188" i="1"/>
  <c r="BI188" i="1"/>
  <c r="BJ188" i="1"/>
  <c r="BK188" i="1"/>
  <c r="BL188" i="1"/>
  <c r="BM188" i="1"/>
  <c r="BN188" i="1"/>
  <c r="BO188" i="1"/>
  <c r="BP188" i="1"/>
  <c r="BQ188" i="1"/>
  <c r="BR188" i="1"/>
  <c r="BS188" i="1"/>
  <c r="BT188" i="1"/>
  <c r="BU188" i="1"/>
  <c r="BV188" i="1"/>
  <c r="BW188" i="1"/>
  <c r="CM188" i="1"/>
  <c r="CN188" i="1"/>
  <c r="CO188" i="1"/>
  <c r="CP188" i="1"/>
  <c r="CQ188" i="1"/>
  <c r="CR188" i="1"/>
  <c r="CS188" i="1"/>
  <c r="CT188" i="1"/>
  <c r="CU188" i="1"/>
  <c r="CV188" i="1"/>
  <c r="CW188" i="1"/>
  <c r="CX188" i="1"/>
  <c r="CY188" i="1"/>
  <c r="CZ188" i="1"/>
  <c r="DA188" i="1"/>
  <c r="DB188" i="1"/>
  <c r="DC188" i="1"/>
  <c r="DD188" i="1"/>
  <c r="DE188" i="1"/>
  <c r="DF188" i="1"/>
  <c r="DG188" i="1"/>
  <c r="DH188" i="1"/>
  <c r="DI188" i="1"/>
  <c r="DJ188" i="1"/>
  <c r="DK188" i="1"/>
  <c r="DL188" i="1"/>
  <c r="DM188" i="1"/>
  <c r="DN188" i="1"/>
  <c r="DO188" i="1"/>
  <c r="DP188" i="1"/>
  <c r="DQ188" i="1"/>
  <c r="DR188" i="1"/>
  <c r="DS188" i="1"/>
  <c r="DT188" i="1"/>
  <c r="DU188" i="1"/>
  <c r="DV188" i="1"/>
  <c r="DW188" i="1"/>
  <c r="DX188" i="1"/>
  <c r="DY188" i="1"/>
  <c r="DZ188" i="1"/>
  <c r="EA188" i="1"/>
  <c r="EB188" i="1"/>
  <c r="EC188" i="1"/>
  <c r="ED188" i="1"/>
  <c r="EE188" i="1"/>
  <c r="EF188" i="1"/>
  <c r="EG188" i="1"/>
  <c r="EH188" i="1"/>
  <c r="EI188" i="1"/>
  <c r="EJ188" i="1"/>
  <c r="EK188" i="1"/>
  <c r="EL188" i="1"/>
  <c r="EM188" i="1"/>
  <c r="EN188" i="1"/>
  <c r="EO188" i="1"/>
  <c r="EP188" i="1"/>
  <c r="EQ188" i="1"/>
  <c r="ER188" i="1"/>
  <c r="ES188" i="1"/>
  <c r="ET188" i="1"/>
  <c r="EU188" i="1"/>
  <c r="EV188" i="1"/>
  <c r="EW188" i="1"/>
  <c r="EX188" i="1"/>
  <c r="EY188" i="1"/>
  <c r="EZ188" i="1"/>
  <c r="FA188" i="1"/>
  <c r="FB188" i="1"/>
  <c r="FC188" i="1"/>
  <c r="FD188" i="1"/>
  <c r="FE188" i="1"/>
  <c r="FF188" i="1"/>
  <c r="FG188" i="1"/>
  <c r="FH188" i="1"/>
  <c r="FI188" i="1"/>
  <c r="FJ188" i="1"/>
  <c r="FK188" i="1"/>
  <c r="FL188" i="1"/>
  <c r="FM188" i="1"/>
  <c r="FN188" i="1"/>
  <c r="FO188" i="1"/>
  <c r="FP188" i="1"/>
  <c r="FQ188" i="1"/>
  <c r="FR188" i="1"/>
  <c r="FS188" i="1"/>
  <c r="FT188" i="1"/>
  <c r="FU188" i="1"/>
  <c r="FV188" i="1"/>
  <c r="FW188" i="1"/>
  <c r="FX188" i="1"/>
  <c r="FY188" i="1"/>
  <c r="FZ188" i="1"/>
  <c r="GA188" i="1"/>
  <c r="GB188" i="1"/>
  <c r="GC188" i="1"/>
  <c r="GD188" i="1"/>
  <c r="GE188" i="1"/>
  <c r="GF188" i="1"/>
  <c r="GG188" i="1"/>
  <c r="GH188" i="1"/>
  <c r="GI188" i="1"/>
  <c r="GJ188" i="1"/>
  <c r="GK188" i="1"/>
  <c r="GL188" i="1"/>
  <c r="GM188" i="1"/>
  <c r="GN188" i="1"/>
  <c r="GO188" i="1"/>
  <c r="GP188" i="1"/>
  <c r="GQ188" i="1"/>
  <c r="GR188" i="1"/>
  <c r="GS188" i="1"/>
  <c r="GT188" i="1"/>
  <c r="GU188" i="1"/>
  <c r="GV188" i="1"/>
  <c r="GW188" i="1"/>
  <c r="GX188" i="1"/>
  <c r="W190" i="1"/>
  <c r="AJ192" i="1" s="1"/>
  <c r="AC190" i="1"/>
  <c r="AD190" i="1"/>
  <c r="CR190" i="1" s="1"/>
  <c r="Q190" i="1" s="1"/>
  <c r="AD192" i="1" s="1"/>
  <c r="AE190" i="1"/>
  <c r="AF190" i="1"/>
  <c r="AG190" i="1"/>
  <c r="CU190" i="1" s="1"/>
  <c r="T190" i="1" s="1"/>
  <c r="AG192" i="1" s="1"/>
  <c r="AH190" i="1"/>
  <c r="CV190" i="1" s="1"/>
  <c r="U190" i="1" s="1"/>
  <c r="AH192" i="1" s="1"/>
  <c r="AI190" i="1"/>
  <c r="AJ190" i="1"/>
  <c r="CS190" i="1"/>
  <c r="R190" i="1" s="1"/>
  <c r="AE192" i="1" s="1"/>
  <c r="CT190" i="1"/>
  <c r="S190" i="1" s="1"/>
  <c r="AF192" i="1" s="1"/>
  <c r="CW190" i="1"/>
  <c r="V190" i="1" s="1"/>
  <c r="AI192" i="1" s="1"/>
  <c r="AI188" i="1" s="1"/>
  <c r="CX190" i="1"/>
  <c r="CY190" i="1"/>
  <c r="X190" i="1" s="1"/>
  <c r="AK192" i="1" s="1"/>
  <c r="CZ190" i="1"/>
  <c r="Y190" i="1" s="1"/>
  <c r="AL192" i="1" s="1"/>
  <c r="GL190" i="1"/>
  <c r="BZ192" i="1" s="1"/>
  <c r="GN190" i="1"/>
  <c r="GO190" i="1"/>
  <c r="GP190" i="1"/>
  <c r="CD192" i="1" s="1"/>
  <c r="GV190" i="1"/>
  <c r="HC190" i="1"/>
  <c r="GX190" i="1" s="1"/>
  <c r="CJ192" i="1" s="1"/>
  <c r="B192" i="1"/>
  <c r="B188" i="1" s="1"/>
  <c r="C192" i="1"/>
  <c r="C188" i="1" s="1"/>
  <c r="D192" i="1"/>
  <c r="F192" i="1"/>
  <c r="F188" i="1" s="1"/>
  <c r="G192" i="1"/>
  <c r="G188" i="1" s="1"/>
  <c r="R192" i="1"/>
  <c r="AT192" i="1"/>
  <c r="BX192" i="1"/>
  <c r="BX188" i="1" s="1"/>
  <c r="CB192" i="1"/>
  <c r="CB188" i="1" s="1"/>
  <c r="CC192" i="1"/>
  <c r="CC188" i="1" s="1"/>
  <c r="CK192" i="1"/>
  <c r="CK188" i="1" s="1"/>
  <c r="CL192" i="1"/>
  <c r="BC192" i="1" s="1"/>
  <c r="F208" i="1" s="1"/>
  <c r="CM192" i="1"/>
  <c r="BD192" i="1" s="1"/>
  <c r="D222" i="1"/>
  <c r="C224" i="1"/>
  <c r="E224" i="1"/>
  <c r="G224" i="1"/>
  <c r="Z224" i="1"/>
  <c r="AA224" i="1"/>
  <c r="AM224" i="1"/>
  <c r="AN224" i="1"/>
  <c r="BE224" i="1"/>
  <c r="BF224" i="1"/>
  <c r="BG224" i="1"/>
  <c r="BH224" i="1"/>
  <c r="BI224" i="1"/>
  <c r="BJ224" i="1"/>
  <c r="BK224" i="1"/>
  <c r="BL224" i="1"/>
  <c r="BM224" i="1"/>
  <c r="BN224" i="1"/>
  <c r="BO224" i="1"/>
  <c r="BP224" i="1"/>
  <c r="BQ224" i="1"/>
  <c r="BR224" i="1"/>
  <c r="BS224" i="1"/>
  <c r="BT224" i="1"/>
  <c r="BU224" i="1"/>
  <c r="BV224" i="1"/>
  <c r="BW224" i="1"/>
  <c r="CN224" i="1"/>
  <c r="CO224" i="1"/>
  <c r="CP224" i="1"/>
  <c r="CQ224" i="1"/>
  <c r="CR224" i="1"/>
  <c r="CS224" i="1"/>
  <c r="CT224" i="1"/>
  <c r="CU224" i="1"/>
  <c r="CV224" i="1"/>
  <c r="CW224" i="1"/>
  <c r="CX224" i="1"/>
  <c r="CY224" i="1"/>
  <c r="CZ224" i="1"/>
  <c r="DA224" i="1"/>
  <c r="DB224" i="1"/>
  <c r="DC224" i="1"/>
  <c r="DD224" i="1"/>
  <c r="DE224" i="1"/>
  <c r="DF224" i="1"/>
  <c r="DG224" i="1"/>
  <c r="DH224" i="1"/>
  <c r="DI224" i="1"/>
  <c r="DJ224" i="1"/>
  <c r="DK224" i="1"/>
  <c r="DL224" i="1"/>
  <c r="DM224" i="1"/>
  <c r="DN224" i="1"/>
  <c r="DO224" i="1"/>
  <c r="DP224" i="1"/>
  <c r="DQ224" i="1"/>
  <c r="DR224" i="1"/>
  <c r="DS224" i="1"/>
  <c r="DT224" i="1"/>
  <c r="DU224" i="1"/>
  <c r="DV224" i="1"/>
  <c r="DW224" i="1"/>
  <c r="DX224" i="1"/>
  <c r="DY224" i="1"/>
  <c r="DZ224" i="1"/>
  <c r="EA224" i="1"/>
  <c r="EB224" i="1"/>
  <c r="EC224" i="1"/>
  <c r="ED224" i="1"/>
  <c r="EE224" i="1"/>
  <c r="EF224" i="1"/>
  <c r="EG224" i="1"/>
  <c r="EH224" i="1"/>
  <c r="EI224" i="1"/>
  <c r="EJ224" i="1"/>
  <c r="EK224" i="1"/>
  <c r="EL224" i="1"/>
  <c r="EM224" i="1"/>
  <c r="EN224" i="1"/>
  <c r="EO224" i="1"/>
  <c r="EP224" i="1"/>
  <c r="EQ224" i="1"/>
  <c r="ER224" i="1"/>
  <c r="ES224" i="1"/>
  <c r="ET224" i="1"/>
  <c r="EU224" i="1"/>
  <c r="EV224" i="1"/>
  <c r="EW224" i="1"/>
  <c r="EX224" i="1"/>
  <c r="EY224" i="1"/>
  <c r="EZ224" i="1"/>
  <c r="FA224" i="1"/>
  <c r="FB224" i="1"/>
  <c r="FC224" i="1"/>
  <c r="FD224" i="1"/>
  <c r="FE224" i="1"/>
  <c r="FF224" i="1"/>
  <c r="FG224" i="1"/>
  <c r="FH224" i="1"/>
  <c r="FI224" i="1"/>
  <c r="FJ224" i="1"/>
  <c r="FK224" i="1"/>
  <c r="FL224" i="1"/>
  <c r="FM224" i="1"/>
  <c r="FN224" i="1"/>
  <c r="FO224" i="1"/>
  <c r="FP224" i="1"/>
  <c r="FQ224" i="1"/>
  <c r="FR224" i="1"/>
  <c r="FS224" i="1"/>
  <c r="FT224" i="1"/>
  <c r="FU224" i="1"/>
  <c r="FV224" i="1"/>
  <c r="FW224" i="1"/>
  <c r="FX224" i="1"/>
  <c r="FY224" i="1"/>
  <c r="FZ224" i="1"/>
  <c r="GA224" i="1"/>
  <c r="GB224" i="1"/>
  <c r="GC224" i="1"/>
  <c r="GD224" i="1"/>
  <c r="GE224" i="1"/>
  <c r="GF224" i="1"/>
  <c r="GG224" i="1"/>
  <c r="GH224" i="1"/>
  <c r="GI224" i="1"/>
  <c r="GJ224" i="1"/>
  <c r="GK224" i="1"/>
  <c r="GL224" i="1"/>
  <c r="GM224" i="1"/>
  <c r="GN224" i="1"/>
  <c r="GO224" i="1"/>
  <c r="GP224" i="1"/>
  <c r="GQ224" i="1"/>
  <c r="GR224" i="1"/>
  <c r="GS224" i="1"/>
  <c r="GT224" i="1"/>
  <c r="GU224" i="1"/>
  <c r="GV224" i="1"/>
  <c r="GW224" i="1"/>
  <c r="GX224" i="1"/>
  <c r="C226" i="1"/>
  <c r="D226" i="1"/>
  <c r="P226" i="1"/>
  <c r="AC226" i="1"/>
  <c r="AD226" i="1"/>
  <c r="CR226" i="1" s="1"/>
  <c r="Q226" i="1" s="1"/>
  <c r="AE226" i="1"/>
  <c r="CS226" i="1" s="1"/>
  <c r="R226" i="1" s="1"/>
  <c r="AF226" i="1"/>
  <c r="AG226" i="1"/>
  <c r="AH226" i="1"/>
  <c r="CV226" i="1" s="1"/>
  <c r="U226" i="1" s="1"/>
  <c r="AH232" i="1" s="1"/>
  <c r="AI226" i="1"/>
  <c r="CW226" i="1" s="1"/>
  <c r="V226" i="1" s="1"/>
  <c r="AJ226" i="1"/>
  <c r="CQ226" i="1"/>
  <c r="CT226" i="1"/>
  <c r="S226" i="1" s="1"/>
  <c r="CY226" i="1" s="1"/>
  <c r="X226" i="1" s="1"/>
  <c r="CU226" i="1"/>
  <c r="T226" i="1" s="1"/>
  <c r="CX226" i="1"/>
  <c r="W226" i="1" s="1"/>
  <c r="FR226" i="1"/>
  <c r="GL226" i="1"/>
  <c r="GN226" i="1"/>
  <c r="GO226" i="1"/>
  <c r="GV226" i="1"/>
  <c r="HC226" i="1" s="1"/>
  <c r="GX226" i="1" s="1"/>
  <c r="CJ232" i="1" s="1"/>
  <c r="C227" i="1"/>
  <c r="D227" i="1"/>
  <c r="I227" i="1"/>
  <c r="K227" i="1"/>
  <c r="X227" i="1"/>
  <c r="AC227" i="1"/>
  <c r="AB227" i="1" s="1"/>
  <c r="AD227" i="1"/>
  <c r="CR227" i="1" s="1"/>
  <c r="Q227" i="1" s="1"/>
  <c r="AE227" i="1"/>
  <c r="CS227" i="1" s="1"/>
  <c r="R227" i="1" s="1"/>
  <c r="AF227" i="1"/>
  <c r="AG227" i="1"/>
  <c r="AH227" i="1"/>
  <c r="CV227" i="1" s="1"/>
  <c r="U227" i="1" s="1"/>
  <c r="AI227" i="1"/>
  <c r="CW227" i="1" s="1"/>
  <c r="V227" i="1" s="1"/>
  <c r="AJ227" i="1"/>
  <c r="CQ227" i="1"/>
  <c r="P227" i="1" s="1"/>
  <c r="CP227" i="1" s="1"/>
  <c r="O227" i="1" s="1"/>
  <c r="CT227" i="1"/>
  <c r="S227" i="1" s="1"/>
  <c r="CU227" i="1"/>
  <c r="T227" i="1" s="1"/>
  <c r="CX227" i="1"/>
  <c r="W227" i="1" s="1"/>
  <c r="CY227" i="1"/>
  <c r="FR227" i="1"/>
  <c r="GL227" i="1"/>
  <c r="GN227" i="1"/>
  <c r="GO227" i="1"/>
  <c r="GV227" i="1"/>
  <c r="HC227" i="1" s="1"/>
  <c r="GX227" i="1" s="1"/>
  <c r="C228" i="1"/>
  <c r="D228" i="1"/>
  <c r="AB228" i="1"/>
  <c r="AC228" i="1"/>
  <c r="AE228" i="1"/>
  <c r="AD228" i="1" s="1"/>
  <c r="CR228" i="1" s="1"/>
  <c r="Q228" i="1" s="1"/>
  <c r="AF228" i="1"/>
  <c r="CT228" i="1" s="1"/>
  <c r="S228" i="1" s="1"/>
  <c r="AG228" i="1"/>
  <c r="AH228" i="1"/>
  <c r="AI228" i="1"/>
  <c r="AJ228" i="1"/>
  <c r="CX228" i="1" s="1"/>
  <c r="W228" i="1" s="1"/>
  <c r="CQ228" i="1"/>
  <c r="P228" i="1" s="1"/>
  <c r="CP228" i="1" s="1"/>
  <c r="O228" i="1" s="1"/>
  <c r="CS228" i="1"/>
  <c r="R228" i="1" s="1"/>
  <c r="CU228" i="1"/>
  <c r="T228" i="1" s="1"/>
  <c r="CV228" i="1"/>
  <c r="U228" i="1" s="1"/>
  <c r="CW228" i="1"/>
  <c r="V228" i="1" s="1"/>
  <c r="FR228" i="1"/>
  <c r="GL228" i="1"/>
  <c r="GN228" i="1"/>
  <c r="GO228" i="1"/>
  <c r="GV228" i="1"/>
  <c r="HC228" i="1"/>
  <c r="GX228" i="1" s="1"/>
  <c r="C229" i="1"/>
  <c r="D229" i="1"/>
  <c r="AC229" i="1"/>
  <c r="AB229" i="1" s="1"/>
  <c r="AD229" i="1"/>
  <c r="CR229" i="1" s="1"/>
  <c r="Q229" i="1" s="1"/>
  <c r="AE229" i="1"/>
  <c r="AF229" i="1"/>
  <c r="AG229" i="1"/>
  <c r="AH229" i="1"/>
  <c r="CV229" i="1" s="1"/>
  <c r="U229" i="1" s="1"/>
  <c r="AI229" i="1"/>
  <c r="AJ229" i="1"/>
  <c r="CS229" i="1"/>
  <c r="R229" i="1" s="1"/>
  <c r="CT229" i="1"/>
  <c r="S229" i="1" s="1"/>
  <c r="CZ229" i="1" s="1"/>
  <c r="Y229" i="1" s="1"/>
  <c r="CU229" i="1"/>
  <c r="T229" i="1" s="1"/>
  <c r="CW229" i="1"/>
  <c r="V229" i="1" s="1"/>
  <c r="CX229" i="1"/>
  <c r="W229" i="1" s="1"/>
  <c r="FR229" i="1"/>
  <c r="GL229" i="1"/>
  <c r="BZ232" i="1" s="1"/>
  <c r="AQ232" i="1" s="1"/>
  <c r="AQ224" i="1" s="1"/>
  <c r="GN229" i="1"/>
  <c r="GO229" i="1"/>
  <c r="GV229" i="1"/>
  <c r="HC229" i="1" s="1"/>
  <c r="GX229" i="1" s="1"/>
  <c r="C230" i="1"/>
  <c r="D230" i="1"/>
  <c r="U230" i="1"/>
  <c r="AC230" i="1"/>
  <c r="AE230" i="1"/>
  <c r="AD230" i="1" s="1"/>
  <c r="AB230" i="1" s="1"/>
  <c r="AF230" i="1"/>
  <c r="CT230" i="1" s="1"/>
  <c r="S230" i="1" s="1"/>
  <c r="AG230" i="1"/>
  <c r="AH230" i="1"/>
  <c r="AI230" i="1"/>
  <c r="AJ230" i="1"/>
  <c r="CX230" i="1" s="1"/>
  <c r="W230" i="1" s="1"/>
  <c r="CQ230" i="1"/>
  <c r="P230" i="1" s="1"/>
  <c r="CR230" i="1"/>
  <c r="Q230" i="1" s="1"/>
  <c r="AD232" i="1" s="1"/>
  <c r="CS230" i="1"/>
  <c r="R230" i="1" s="1"/>
  <c r="CZ230" i="1" s="1"/>
  <c r="Y230" i="1" s="1"/>
  <c r="CU230" i="1"/>
  <c r="T230" i="1" s="1"/>
  <c r="CV230" i="1"/>
  <c r="CW230" i="1"/>
  <c r="V230" i="1" s="1"/>
  <c r="FR230" i="1"/>
  <c r="GL230" i="1"/>
  <c r="GN230" i="1"/>
  <c r="CB232" i="1" s="1"/>
  <c r="GO230" i="1"/>
  <c r="GV230" i="1"/>
  <c r="HC230" i="1"/>
  <c r="GX230" i="1" s="1"/>
  <c r="B232" i="1"/>
  <c r="B224" i="1" s="1"/>
  <c r="C232" i="1"/>
  <c r="D232" i="1"/>
  <c r="D224" i="1" s="1"/>
  <c r="F232" i="1"/>
  <c r="F224" i="1" s="1"/>
  <c r="G232" i="1"/>
  <c r="BX232" i="1"/>
  <c r="BX224" i="1" s="1"/>
  <c r="BY232" i="1"/>
  <c r="CI232" i="1" s="1"/>
  <c r="CC232" i="1"/>
  <c r="CC224" i="1" s="1"/>
  <c r="CK232" i="1"/>
  <c r="CK224" i="1" s="1"/>
  <c r="CL232" i="1"/>
  <c r="BC232" i="1" s="1"/>
  <c r="BC224" i="1" s="1"/>
  <c r="CM232" i="1"/>
  <c r="CM224" i="1" s="1"/>
  <c r="F242" i="1"/>
  <c r="F248" i="1"/>
  <c r="B262" i="1"/>
  <c r="B22" i="1" s="1"/>
  <c r="C262" i="1"/>
  <c r="C22" i="1" s="1"/>
  <c r="D262" i="1"/>
  <c r="D22" i="1" s="1"/>
  <c r="F262" i="1"/>
  <c r="F22" i="1" s="1"/>
  <c r="G262" i="1"/>
  <c r="G22" i="1" s="1"/>
  <c r="B292" i="1"/>
  <c r="B18" i="1" s="1"/>
  <c r="C292" i="1"/>
  <c r="C18" i="1" s="1"/>
  <c r="D292" i="1"/>
  <c r="D18" i="1" s="1"/>
  <c r="F292" i="1"/>
  <c r="F18" i="1" s="1"/>
  <c r="G292" i="1"/>
  <c r="G18" i="1" s="1"/>
  <c r="G27" i="5" l="1"/>
  <c r="J168" i="5"/>
  <c r="J102" i="5"/>
  <c r="J226" i="5"/>
  <c r="G226" i="5"/>
  <c r="G26" i="5"/>
  <c r="G102" i="5"/>
  <c r="J222" i="5"/>
  <c r="G222" i="5"/>
  <c r="AD224" i="1"/>
  <c r="Q232" i="1"/>
  <c r="AU152" i="1"/>
  <c r="F175" i="1"/>
  <c r="AE232" i="1"/>
  <c r="AF188" i="1"/>
  <c r="S192" i="1"/>
  <c r="BC152" i="1"/>
  <c r="F172" i="1"/>
  <c r="CJ224" i="1"/>
  <c r="BA232" i="1"/>
  <c r="CB224" i="1"/>
  <c r="AS232" i="1"/>
  <c r="AG232" i="1"/>
  <c r="AI232" i="1"/>
  <c r="CI224" i="1"/>
  <c r="AZ232" i="1"/>
  <c r="U232" i="1"/>
  <c r="AH224" i="1"/>
  <c r="AJ188" i="1"/>
  <c r="W192" i="1"/>
  <c r="AY152" i="1"/>
  <c r="F164" i="1"/>
  <c r="T156" i="1"/>
  <c r="AG152" i="1"/>
  <c r="AQ152" i="1"/>
  <c r="F166" i="1"/>
  <c r="CJ152" i="1"/>
  <c r="BA156" i="1"/>
  <c r="CG120" i="1"/>
  <c r="BX111" i="1"/>
  <c r="AO120" i="1"/>
  <c r="CY117" i="1"/>
  <c r="X117" i="1" s="1"/>
  <c r="CZ117" i="1"/>
  <c r="Y117" i="1" s="1"/>
  <c r="CQ114" i="1"/>
  <c r="P114" i="1" s="1"/>
  <c r="CP114" i="1" s="1"/>
  <c r="O114" i="1" s="1"/>
  <c r="AB114" i="1"/>
  <c r="CR32" i="1"/>
  <c r="Q32" i="1" s="1"/>
  <c r="AB32" i="1"/>
  <c r="CY28" i="1"/>
  <c r="X28" i="1" s="1"/>
  <c r="CZ28" i="1"/>
  <c r="Y28" i="1" s="1"/>
  <c r="BD232" i="1"/>
  <c r="CP230" i="1"/>
  <c r="O230" i="1" s="1"/>
  <c r="CY228" i="1"/>
  <c r="X228" i="1" s="1"/>
  <c r="GP228" i="1" s="1"/>
  <c r="CZ228" i="1"/>
  <c r="Y228" i="1" s="1"/>
  <c r="AB226" i="1"/>
  <c r="BZ224" i="1"/>
  <c r="BD188" i="1"/>
  <c r="F217" i="1"/>
  <c r="BB192" i="1"/>
  <c r="R188" i="1"/>
  <c r="F206" i="1"/>
  <c r="AU192" i="1"/>
  <c r="CD188" i="1"/>
  <c r="AL188" i="1"/>
  <c r="Y192" i="1"/>
  <c r="BC188" i="1"/>
  <c r="CZ154" i="1"/>
  <c r="Y154" i="1" s="1"/>
  <c r="AL156" i="1" s="1"/>
  <c r="AF156" i="1"/>
  <c r="F178" i="1"/>
  <c r="U152" i="1"/>
  <c r="CP154" i="1"/>
  <c r="O154" i="1" s="1"/>
  <c r="CD152" i="1"/>
  <c r="AH152" i="1"/>
  <c r="CY116" i="1"/>
  <c r="X116" i="1" s="1"/>
  <c r="CZ116" i="1"/>
  <c r="Y116" i="1" s="1"/>
  <c r="BA74" i="1"/>
  <c r="F99" i="1"/>
  <c r="CG232" i="1"/>
  <c r="AT232" i="1"/>
  <c r="CY229" i="1"/>
  <c r="X229" i="1" s="1"/>
  <c r="AQ192" i="1"/>
  <c r="BZ188" i="1"/>
  <c r="AE152" i="1"/>
  <c r="R156" i="1"/>
  <c r="CJ26" i="1"/>
  <c r="BA42" i="1"/>
  <c r="BB232" i="1"/>
  <c r="CY230" i="1"/>
  <c r="X230" i="1" s="1"/>
  <c r="AK232" i="1" s="1"/>
  <c r="CQ229" i="1"/>
  <c r="P229" i="1" s="1"/>
  <c r="CP229" i="1" s="1"/>
  <c r="O229" i="1" s="1"/>
  <c r="CZ227" i="1"/>
  <c r="Y227" i="1" s="1"/>
  <c r="GP227" i="1" s="1"/>
  <c r="AJ232" i="1"/>
  <c r="CL224" i="1"/>
  <c r="AK188" i="1"/>
  <c r="X192" i="1"/>
  <c r="AH188" i="1"/>
  <c r="U192" i="1"/>
  <c r="AD188" i="1"/>
  <c r="Q192" i="1"/>
  <c r="F180" i="1"/>
  <c r="CG152" i="1"/>
  <c r="AX156" i="1"/>
  <c r="CY154" i="1"/>
  <c r="X154" i="1" s="1"/>
  <c r="AK156" i="1" s="1"/>
  <c r="AB154" i="1"/>
  <c r="BZ152" i="1"/>
  <c r="AD152" i="1"/>
  <c r="CJ74" i="1"/>
  <c r="CZ226" i="1"/>
  <c r="Y226" i="1" s="1"/>
  <c r="AL232" i="1" s="1"/>
  <c r="AF232" i="1"/>
  <c r="AC232" i="1"/>
  <c r="CP226" i="1"/>
  <c r="O226" i="1" s="1"/>
  <c r="CG192" i="1"/>
  <c r="V192" i="1"/>
  <c r="AI152" i="1"/>
  <c r="V156" i="1"/>
  <c r="AP232" i="1"/>
  <c r="BY224" i="1"/>
  <c r="AO232" i="1"/>
  <c r="AT188" i="1"/>
  <c r="F210" i="1"/>
  <c r="CJ188" i="1"/>
  <c r="BA192" i="1"/>
  <c r="AG188" i="1"/>
  <c r="T192" i="1"/>
  <c r="CQ190" i="1"/>
  <c r="P190" i="1" s="1"/>
  <c r="AB190" i="1"/>
  <c r="CI152" i="1"/>
  <c r="AZ156" i="1"/>
  <c r="P156" i="1"/>
  <c r="CE156" i="1"/>
  <c r="CF156" i="1"/>
  <c r="AC152" i="1"/>
  <c r="F130" i="1"/>
  <c r="AQ111" i="1"/>
  <c r="CZ113" i="1"/>
  <c r="Y113" i="1" s="1"/>
  <c r="CY113" i="1"/>
  <c r="X113" i="1" s="1"/>
  <c r="BY74" i="1"/>
  <c r="AP79" i="1"/>
  <c r="CI79" i="1"/>
  <c r="AH74" i="1"/>
  <c r="U79" i="1"/>
  <c r="AS192" i="1"/>
  <c r="AO192" i="1"/>
  <c r="CL188" i="1"/>
  <c r="BB156" i="1"/>
  <c r="AP156" i="1"/>
  <c r="BY152" i="1"/>
  <c r="S118" i="1"/>
  <c r="AB118" i="1"/>
  <c r="CQ117" i="1"/>
  <c r="P117" i="1" s="1"/>
  <c r="CP117" i="1" s="1"/>
  <c r="O117" i="1" s="1"/>
  <c r="AB117" i="1"/>
  <c r="CQ116" i="1"/>
  <c r="P116" i="1" s="1"/>
  <c r="CP116" i="1" s="1"/>
  <c r="O116" i="1" s="1"/>
  <c r="AB116" i="1"/>
  <c r="CQ113" i="1"/>
  <c r="P113" i="1" s="1"/>
  <c r="AB113" i="1"/>
  <c r="F89" i="1"/>
  <c r="AQ74" i="1"/>
  <c r="BZ74" i="1"/>
  <c r="CG79" i="1"/>
  <c r="CZ77" i="1"/>
  <c r="Y77" i="1" s="1"/>
  <c r="CY77" i="1"/>
  <c r="X77" i="1" s="1"/>
  <c r="CP77" i="1"/>
  <c r="O77" i="1" s="1"/>
  <c r="AD74" i="1"/>
  <c r="Q79" i="1"/>
  <c r="AG79" i="1"/>
  <c r="BD26" i="1"/>
  <c r="F67" i="1"/>
  <c r="CP37" i="1"/>
  <c r="O37" i="1" s="1"/>
  <c r="AS156" i="1"/>
  <c r="AO156" i="1"/>
  <c r="BD120" i="1"/>
  <c r="CM111" i="1"/>
  <c r="AU120" i="1"/>
  <c r="CZ115" i="1"/>
  <c r="Y115" i="1" s="1"/>
  <c r="CY115" i="1"/>
  <c r="X115" i="1" s="1"/>
  <c r="AJ74" i="1"/>
  <c r="CD26" i="1"/>
  <c r="AU42" i="1"/>
  <c r="CX76" i="3"/>
  <c r="CX77" i="3"/>
  <c r="BD156" i="1"/>
  <c r="CQ115" i="1"/>
  <c r="P115" i="1" s="1"/>
  <c r="CP115" i="1" s="1"/>
  <c r="O115" i="1" s="1"/>
  <c r="AB115" i="1"/>
  <c r="CZ114" i="1"/>
  <c r="Y114" i="1" s="1"/>
  <c r="CY114" i="1"/>
  <c r="X114" i="1" s="1"/>
  <c r="BY120" i="1"/>
  <c r="CD74" i="1"/>
  <c r="AU79" i="1"/>
  <c r="AC79" i="1"/>
  <c r="V79" i="1"/>
  <c r="AI74" i="1"/>
  <c r="CX28" i="3"/>
  <c r="CX32" i="3"/>
  <c r="CX27" i="3"/>
  <c r="CX31" i="3"/>
  <c r="CX35" i="3"/>
  <c r="CX30" i="3"/>
  <c r="CX34" i="3"/>
  <c r="CX33" i="3"/>
  <c r="CX29" i="3"/>
  <c r="W40" i="1"/>
  <c r="U40" i="1"/>
  <c r="CX68" i="3"/>
  <c r="CX72" i="3"/>
  <c r="CX67" i="3"/>
  <c r="CX71" i="3"/>
  <c r="CX66" i="3"/>
  <c r="CX70" i="3"/>
  <c r="CX69" i="3"/>
  <c r="CX65" i="3"/>
  <c r="CX73" i="3"/>
  <c r="T40" i="1"/>
  <c r="CY35" i="1"/>
  <c r="X35" i="1" s="1"/>
  <c r="CZ35" i="1"/>
  <c r="Y35" i="1" s="1"/>
  <c r="BY42" i="1"/>
  <c r="BD74" i="1"/>
  <c r="Q40" i="1"/>
  <c r="CR35" i="1"/>
  <c r="Q35" i="1" s="1"/>
  <c r="AB35" i="1"/>
  <c r="CP34" i="1"/>
  <c r="O34" i="1" s="1"/>
  <c r="CQ31" i="1"/>
  <c r="P31" i="1" s="1"/>
  <c r="CP31" i="1" s="1"/>
  <c r="O31" i="1" s="1"/>
  <c r="AB31" i="1"/>
  <c r="I118" i="1"/>
  <c r="T117" i="1"/>
  <c r="T116" i="1"/>
  <c r="F83" i="1"/>
  <c r="BC79" i="1"/>
  <c r="AF79" i="1"/>
  <c r="AB77" i="1"/>
  <c r="CS76" i="1"/>
  <c r="R76" i="1" s="1"/>
  <c r="CP76" i="1"/>
  <c r="O76" i="1" s="1"/>
  <c r="F58" i="1"/>
  <c r="AQ42" i="1"/>
  <c r="AB40" i="1"/>
  <c r="CQ40" i="1"/>
  <c r="P40" i="1" s="1"/>
  <c r="CP40" i="1" s="1"/>
  <c r="O40" i="1" s="1"/>
  <c r="CR38" i="1"/>
  <c r="Q38" i="1" s="1"/>
  <c r="CP38" i="1" s="1"/>
  <c r="O38" i="1" s="1"/>
  <c r="AB38" i="1"/>
  <c r="CR34" i="1"/>
  <c r="Q34" i="1" s="1"/>
  <c r="AB34" i="1"/>
  <c r="BB120" i="1"/>
  <c r="CX56" i="3"/>
  <c r="CX60" i="3"/>
  <c r="CX64" i="3"/>
  <c r="CX59" i="3"/>
  <c r="CX63" i="3"/>
  <c r="CX58" i="3"/>
  <c r="CX62" i="3"/>
  <c r="CX61" i="3"/>
  <c r="CG42" i="1"/>
  <c r="BB42" i="1"/>
  <c r="V40" i="1"/>
  <c r="R40" i="1"/>
  <c r="CY40" i="1" s="1"/>
  <c r="X40" i="1" s="1"/>
  <c r="CS39" i="1"/>
  <c r="R39" i="1" s="1"/>
  <c r="CZ39" i="1" s="1"/>
  <c r="Y39" i="1" s="1"/>
  <c r="AD39" i="1"/>
  <c r="CR39" i="1" s="1"/>
  <c r="Q39" i="1" s="1"/>
  <c r="CP39" i="1" s="1"/>
  <c r="O39" i="1" s="1"/>
  <c r="CR37" i="1"/>
  <c r="Q37" i="1" s="1"/>
  <c r="AB37" i="1"/>
  <c r="CY33" i="1"/>
  <c r="X33" i="1" s="1"/>
  <c r="CS33" i="1"/>
  <c r="R33" i="1" s="1"/>
  <c r="CZ33" i="1" s="1"/>
  <c r="Y33" i="1" s="1"/>
  <c r="AD33" i="1"/>
  <c r="CR33" i="1" s="1"/>
  <c r="Q33" i="1" s="1"/>
  <c r="CP33" i="1" s="1"/>
  <c r="O33" i="1" s="1"/>
  <c r="P32" i="1"/>
  <c r="CY31" i="1"/>
  <c r="X31" i="1" s="1"/>
  <c r="CZ31" i="1"/>
  <c r="Y31" i="1" s="1"/>
  <c r="AB30" i="1"/>
  <c r="CR30" i="1"/>
  <c r="Q30" i="1" s="1"/>
  <c r="CP30" i="1" s="1"/>
  <c r="O30" i="1" s="1"/>
  <c r="V29" i="1"/>
  <c r="AI42" i="1" s="1"/>
  <c r="Q29" i="1"/>
  <c r="CP28" i="1"/>
  <c r="O28" i="1" s="1"/>
  <c r="AO42" i="1"/>
  <c r="AB39" i="1"/>
  <c r="CY38" i="1"/>
  <c r="X38" i="1" s="1"/>
  <c r="CZ38" i="1"/>
  <c r="Y38" i="1" s="1"/>
  <c r="CS36" i="1"/>
  <c r="R36" i="1" s="1"/>
  <c r="CZ36" i="1" s="1"/>
  <c r="Y36" i="1" s="1"/>
  <c r="AD36" i="1"/>
  <c r="CR36" i="1" s="1"/>
  <c r="Q36" i="1" s="1"/>
  <c r="CP36" i="1" s="1"/>
  <c r="O36" i="1" s="1"/>
  <c r="CP35" i="1"/>
  <c r="O35" i="1" s="1"/>
  <c r="CZ34" i="1"/>
  <c r="Y34" i="1" s="1"/>
  <c r="AB33" i="1"/>
  <c r="U32" i="1"/>
  <c r="W32" i="1"/>
  <c r="AJ42" i="1" s="1"/>
  <c r="S32" i="1"/>
  <c r="CY30" i="1"/>
  <c r="X30" i="1" s="1"/>
  <c r="CZ30" i="1"/>
  <c r="Y30" i="1" s="1"/>
  <c r="CY29" i="1"/>
  <c r="X29" i="1" s="1"/>
  <c r="CZ29" i="1"/>
  <c r="Y29" i="1" s="1"/>
  <c r="CX4" i="3"/>
  <c r="CX8" i="3"/>
  <c r="CX3" i="3"/>
  <c r="CX7" i="3"/>
  <c r="CX2" i="3"/>
  <c r="CX6" i="3"/>
  <c r="CX9" i="3"/>
  <c r="CX5" i="3"/>
  <c r="P29" i="1"/>
  <c r="T29" i="1"/>
  <c r="AG42" i="1" s="1"/>
  <c r="AB29" i="1"/>
  <c r="AB28" i="1"/>
  <c r="AJ26" i="1" l="1"/>
  <c r="W42" i="1"/>
  <c r="GN39" i="1"/>
  <c r="GM33" i="1"/>
  <c r="GN33" i="1"/>
  <c r="GN36" i="1"/>
  <c r="AI26" i="1"/>
  <c r="V42" i="1"/>
  <c r="AK224" i="1"/>
  <c r="X232" i="1"/>
  <c r="GM38" i="1"/>
  <c r="GN38" i="1"/>
  <c r="CP29" i="1"/>
  <c r="O29" i="1" s="1"/>
  <c r="AC42" i="1"/>
  <c r="GN34" i="1"/>
  <c r="GM34" i="1"/>
  <c r="GM115" i="1"/>
  <c r="GO115" i="1"/>
  <c r="BD111" i="1"/>
  <c r="F145" i="1"/>
  <c r="BD262" i="1"/>
  <c r="F165" i="1"/>
  <c r="AP152" i="1"/>
  <c r="CE152" i="1"/>
  <c r="AV156" i="1"/>
  <c r="AC224" i="1"/>
  <c r="CH232" i="1"/>
  <c r="P232" i="1"/>
  <c r="CE232" i="1"/>
  <c r="CF232" i="1"/>
  <c r="U188" i="1"/>
  <c r="F214" i="1"/>
  <c r="F202" i="1"/>
  <c r="AQ188" i="1"/>
  <c r="AK42" i="1"/>
  <c r="F216" i="1"/>
  <c r="W188" i="1"/>
  <c r="CY32" i="1"/>
  <c r="X32" i="1" s="1"/>
  <c r="CZ32" i="1"/>
  <c r="Y32" i="1" s="1"/>
  <c r="AL42" i="1" s="1"/>
  <c r="CY36" i="1"/>
  <c r="X36" i="1" s="1"/>
  <c r="GM36" i="1" s="1"/>
  <c r="CP32" i="1"/>
  <c r="O32" i="1" s="1"/>
  <c r="BB26" i="1"/>
  <c r="F55" i="1"/>
  <c r="BB262" i="1"/>
  <c r="GN40" i="1"/>
  <c r="GM76" i="1"/>
  <c r="CA79" i="1" s="1"/>
  <c r="AB79" i="1"/>
  <c r="BC74" i="1"/>
  <c r="F95" i="1"/>
  <c r="BC262" i="1"/>
  <c r="P118" i="1"/>
  <c r="GX118" i="1"/>
  <c r="CJ120" i="1" s="1"/>
  <c r="R118" i="1"/>
  <c r="AE120" i="1" s="1"/>
  <c r="AC74" i="1"/>
  <c r="P79" i="1"/>
  <c r="CF79" i="1"/>
  <c r="CE79" i="1"/>
  <c r="CH79" i="1"/>
  <c r="Q118" i="1"/>
  <c r="AD120" i="1" s="1"/>
  <c r="AU26" i="1"/>
  <c r="F61" i="1"/>
  <c r="AO152" i="1"/>
  <c r="F160" i="1"/>
  <c r="CG74" i="1"/>
  <c r="AX79" i="1"/>
  <c r="W118" i="1"/>
  <c r="AJ120" i="1" s="1"/>
  <c r="F169" i="1"/>
  <c r="BB152" i="1"/>
  <c r="CZ40" i="1"/>
  <c r="Y40" i="1" s="1"/>
  <c r="GM40" i="1" s="1"/>
  <c r="CI74" i="1"/>
  <c r="AZ79" i="1"/>
  <c r="AF120" i="1"/>
  <c r="P152" i="1"/>
  <c r="F159" i="1"/>
  <c r="AC192" i="1"/>
  <c r="FR190" i="1"/>
  <c r="BY192" i="1" s="1"/>
  <c r="CP190" i="1"/>
  <c r="O190" i="1" s="1"/>
  <c r="V188" i="1"/>
  <c r="F215" i="1"/>
  <c r="AF224" i="1"/>
  <c r="S232" i="1"/>
  <c r="AJ224" i="1"/>
  <c r="W232" i="1"/>
  <c r="F245" i="1"/>
  <c r="BB224" i="1"/>
  <c r="F170" i="1"/>
  <c r="R152" i="1"/>
  <c r="GO154" i="1"/>
  <c r="CC156" i="1" s="1"/>
  <c r="AB156" i="1"/>
  <c r="GM154" i="1"/>
  <c r="CA156" i="1" s="1"/>
  <c r="Y156" i="1"/>
  <c r="AL152" i="1"/>
  <c r="F205" i="1"/>
  <c r="BB188" i="1"/>
  <c r="BD224" i="1"/>
  <c r="F257" i="1"/>
  <c r="CG111" i="1"/>
  <c r="AX120" i="1"/>
  <c r="F177" i="1"/>
  <c r="T152" i="1"/>
  <c r="AZ224" i="1"/>
  <c r="F243" i="1"/>
  <c r="GM227" i="1"/>
  <c r="BA224" i="1"/>
  <c r="F252" i="1"/>
  <c r="S188" i="1"/>
  <c r="F207" i="1"/>
  <c r="V74" i="1"/>
  <c r="F102" i="1"/>
  <c r="Q74" i="1"/>
  <c r="F91" i="1"/>
  <c r="F212" i="1"/>
  <c r="BA188" i="1"/>
  <c r="GN114" i="1"/>
  <c r="GM114" i="1"/>
  <c r="AO26" i="1"/>
  <c r="F46" i="1"/>
  <c r="AO262" i="1"/>
  <c r="GM35" i="1"/>
  <c r="GN35" i="1"/>
  <c r="GM28" i="1"/>
  <c r="GN28" i="1"/>
  <c r="AB42" i="1"/>
  <c r="CY39" i="1"/>
  <c r="X39" i="1" s="1"/>
  <c r="GM39" i="1" s="1"/>
  <c r="CG26" i="1"/>
  <c r="AX42" i="1"/>
  <c r="AB36" i="1"/>
  <c r="AE79" i="1"/>
  <c r="CZ76" i="1"/>
  <c r="Y76" i="1" s="1"/>
  <c r="AL79" i="1" s="1"/>
  <c r="BY26" i="1"/>
  <c r="AP42" i="1"/>
  <c r="CI42" i="1"/>
  <c r="AU74" i="1"/>
  <c r="F98" i="1"/>
  <c r="F181" i="1"/>
  <c r="BD152" i="1"/>
  <c r="AU111" i="1"/>
  <c r="F139" i="1"/>
  <c r="F173" i="1"/>
  <c r="AS152" i="1"/>
  <c r="GO77" i="1"/>
  <c r="GM77" i="1"/>
  <c r="AC120" i="1"/>
  <c r="CP113" i="1"/>
  <c r="O113" i="1" s="1"/>
  <c r="GM117" i="1"/>
  <c r="GO117" i="1"/>
  <c r="T118" i="1"/>
  <c r="AG120" i="1" s="1"/>
  <c r="AP74" i="1"/>
  <c r="F88" i="1"/>
  <c r="AZ152" i="1"/>
  <c r="F167" i="1"/>
  <c r="T188" i="1"/>
  <c r="F213" i="1"/>
  <c r="F241" i="1"/>
  <c r="AP224" i="1"/>
  <c r="CG188" i="1"/>
  <c r="AX192" i="1"/>
  <c r="AL224" i="1"/>
  <c r="Y232" i="1"/>
  <c r="U118" i="1"/>
  <c r="AH120" i="1" s="1"/>
  <c r="X156" i="1"/>
  <c r="AK152" i="1"/>
  <c r="F204" i="1"/>
  <c r="Q188" i="1"/>
  <c r="X188" i="1"/>
  <c r="F218" i="1"/>
  <c r="AT224" i="1"/>
  <c r="F250" i="1"/>
  <c r="AU188" i="1"/>
  <c r="F211" i="1"/>
  <c r="AF42" i="1"/>
  <c r="BA152" i="1"/>
  <c r="F176" i="1"/>
  <c r="GM228" i="1"/>
  <c r="Q224" i="1"/>
  <c r="F244" i="1"/>
  <c r="AF74" i="1"/>
  <c r="S79" i="1"/>
  <c r="BY111" i="1"/>
  <c r="AP120" i="1"/>
  <c r="CI120" i="1"/>
  <c r="GN37" i="1"/>
  <c r="GM37" i="1"/>
  <c r="GM116" i="1"/>
  <c r="GO116" i="1"/>
  <c r="AS188" i="1"/>
  <c r="F209" i="1"/>
  <c r="AO224" i="1"/>
  <c r="F236" i="1"/>
  <c r="AF152" i="1"/>
  <c r="S156" i="1"/>
  <c r="GP230" i="1"/>
  <c r="GM230" i="1"/>
  <c r="AG224" i="1"/>
  <c r="T232" i="1"/>
  <c r="GM30" i="1"/>
  <c r="GN30" i="1"/>
  <c r="AG26" i="1"/>
  <c r="T42" i="1"/>
  <c r="AH42" i="1"/>
  <c r="AD42" i="1"/>
  <c r="BB111" i="1"/>
  <c r="F133" i="1"/>
  <c r="AQ26" i="1"/>
  <c r="F52" i="1"/>
  <c r="AQ262" i="1"/>
  <c r="GM31" i="1"/>
  <c r="GN31" i="1"/>
  <c r="CY76" i="1"/>
  <c r="X76" i="1" s="1"/>
  <c r="AK79" i="1" s="1"/>
  <c r="AE42" i="1"/>
  <c r="AG74" i="1"/>
  <c r="T79" i="1"/>
  <c r="F196" i="1"/>
  <c r="AO188" i="1"/>
  <c r="U74" i="1"/>
  <c r="F101" i="1"/>
  <c r="V118" i="1"/>
  <c r="AI120" i="1" s="1"/>
  <c r="CF152" i="1"/>
  <c r="AW156" i="1"/>
  <c r="F179" i="1"/>
  <c r="V152" i="1"/>
  <c r="AB232" i="1"/>
  <c r="GP226" i="1"/>
  <c r="GM226" i="1"/>
  <c r="F163" i="1"/>
  <c r="AX152" i="1"/>
  <c r="GP229" i="1"/>
  <c r="GM229" i="1"/>
  <c r="BA26" i="1"/>
  <c r="F62" i="1"/>
  <c r="CG224" i="1"/>
  <c r="AX232" i="1"/>
  <c r="Y188" i="1"/>
  <c r="F219" i="1"/>
  <c r="AO111" i="1"/>
  <c r="F124" i="1"/>
  <c r="U224" i="1"/>
  <c r="F254" i="1"/>
  <c r="AI224" i="1"/>
  <c r="V232" i="1"/>
  <c r="AS224" i="1"/>
  <c r="F249" i="1"/>
  <c r="AE224" i="1"/>
  <c r="R232" i="1"/>
  <c r="AL26" i="1" l="1"/>
  <c r="Y42" i="1"/>
  <c r="AG111" i="1"/>
  <c r="T120" i="1"/>
  <c r="R224" i="1"/>
  <c r="F246" i="1"/>
  <c r="AQ22" i="1"/>
  <c r="F272" i="1"/>
  <c r="AQ292" i="1"/>
  <c r="AP26" i="1"/>
  <c r="F51" i="1"/>
  <c r="AP262" i="1"/>
  <c r="BY188" i="1"/>
  <c r="CI192" i="1"/>
  <c r="AP192" i="1"/>
  <c r="AR79" i="1"/>
  <c r="CA74" i="1"/>
  <c r="AY232" i="1"/>
  <c r="CH224" i="1"/>
  <c r="GM29" i="1"/>
  <c r="CA42" i="1" s="1"/>
  <c r="GO29" i="1"/>
  <c r="CC42" i="1" s="1"/>
  <c r="V120" i="1"/>
  <c r="AI111" i="1"/>
  <c r="AZ120" i="1"/>
  <c r="CI111" i="1"/>
  <c r="X152" i="1"/>
  <c r="F182" i="1"/>
  <c r="AX188" i="1"/>
  <c r="F199" i="1"/>
  <c r="AX26" i="1"/>
  <c r="F49" i="1"/>
  <c r="AX262" i="1"/>
  <c r="AO22" i="1"/>
  <c r="AO292" i="1"/>
  <c r="F266" i="1"/>
  <c r="Y152" i="1"/>
  <c r="F183" i="1"/>
  <c r="W224" i="1"/>
  <c r="F256" i="1"/>
  <c r="CH192" i="1"/>
  <c r="AC188" i="1"/>
  <c r="P192" i="1"/>
  <c r="CE192" i="1"/>
  <c r="CF192" i="1"/>
  <c r="F90" i="1"/>
  <c r="AZ74" i="1"/>
  <c r="AW79" i="1"/>
  <c r="CF74" i="1"/>
  <c r="CJ111" i="1"/>
  <c r="BA120" i="1"/>
  <c r="CF224" i="1"/>
  <c r="AW232" i="1"/>
  <c r="AB224" i="1"/>
  <c r="O232" i="1"/>
  <c r="AC111" i="1"/>
  <c r="CH120" i="1"/>
  <c r="CF120" i="1"/>
  <c r="P120" i="1"/>
  <c r="CE120" i="1"/>
  <c r="CC152" i="1"/>
  <c r="AT156" i="1"/>
  <c r="AF111" i="1"/>
  <c r="S120" i="1"/>
  <c r="CE74" i="1"/>
  <c r="AV79" i="1"/>
  <c r="BD22" i="1"/>
  <c r="F287" i="1"/>
  <c r="BD292" i="1"/>
  <c r="AK74" i="1"/>
  <c r="X79" i="1"/>
  <c r="F100" i="1"/>
  <c r="T74" i="1"/>
  <c r="U42" i="1"/>
  <c r="AH26" i="1"/>
  <c r="AP111" i="1"/>
  <c r="F129" i="1"/>
  <c r="AH111" i="1"/>
  <c r="U120" i="1"/>
  <c r="AL74" i="1"/>
  <c r="Y79" i="1"/>
  <c r="F127" i="1"/>
  <c r="AX111" i="1"/>
  <c r="CA152" i="1"/>
  <c r="AR156" i="1"/>
  <c r="AJ111" i="1"/>
  <c r="W120" i="1"/>
  <c r="W262" i="1" s="1"/>
  <c r="AD111" i="1"/>
  <c r="Q120" i="1"/>
  <c r="P74" i="1"/>
  <c r="F82" i="1"/>
  <c r="CP118" i="1"/>
  <c r="O118" i="1" s="1"/>
  <c r="GO76" i="1"/>
  <c r="CC79" i="1" s="1"/>
  <c r="GM32" i="1"/>
  <c r="GN32" i="1"/>
  <c r="CB42" i="1" s="1"/>
  <c r="CE224" i="1"/>
  <c r="AV232" i="1"/>
  <c r="F161" i="1"/>
  <c r="AV152" i="1"/>
  <c r="CZ118" i="1"/>
  <c r="Y118" i="1" s="1"/>
  <c r="AL120" i="1" s="1"/>
  <c r="F65" i="1"/>
  <c r="V26" i="1"/>
  <c r="V262" i="1"/>
  <c r="W26" i="1"/>
  <c r="F66" i="1"/>
  <c r="F255" i="1"/>
  <c r="V224" i="1"/>
  <c r="AE26" i="1"/>
  <c r="R42" i="1"/>
  <c r="F94" i="1"/>
  <c r="S74" i="1"/>
  <c r="AB26" i="1"/>
  <c r="O42" i="1"/>
  <c r="R120" i="1"/>
  <c r="AE111" i="1"/>
  <c r="AK26" i="1"/>
  <c r="X42" i="1"/>
  <c r="F239" i="1"/>
  <c r="AX224" i="1"/>
  <c r="AD26" i="1"/>
  <c r="Q42" i="1"/>
  <c r="CA232" i="1"/>
  <c r="CD232" i="1"/>
  <c r="F162" i="1"/>
  <c r="AW152" i="1"/>
  <c r="T26" i="1"/>
  <c r="F63" i="1"/>
  <c r="T224" i="1"/>
  <c r="F253" i="1"/>
  <c r="S152" i="1"/>
  <c r="F171" i="1"/>
  <c r="AF26" i="1"/>
  <c r="S42" i="1"/>
  <c r="Y224" i="1"/>
  <c r="F259" i="1"/>
  <c r="GN113" i="1"/>
  <c r="CB120" i="1" s="1"/>
  <c r="AB120" i="1"/>
  <c r="GM113" i="1"/>
  <c r="CI26" i="1"/>
  <c r="AZ42" i="1"/>
  <c r="AE74" i="1"/>
  <c r="R79" i="1"/>
  <c r="AB152" i="1"/>
  <c r="O156" i="1"/>
  <c r="S224" i="1"/>
  <c r="F247" i="1"/>
  <c r="GM190" i="1"/>
  <c r="CA192" i="1" s="1"/>
  <c r="AB192" i="1"/>
  <c r="AX74" i="1"/>
  <c r="F86" i="1"/>
  <c r="CH74" i="1"/>
  <c r="AY79" i="1"/>
  <c r="BC22" i="1"/>
  <c r="F278" i="1"/>
  <c r="BC292" i="1"/>
  <c r="O79" i="1"/>
  <c r="AB74" i="1"/>
  <c r="BB22" i="1"/>
  <c r="F275" i="1"/>
  <c r="BB292" i="1"/>
  <c r="P224" i="1"/>
  <c r="F235" i="1"/>
  <c r="CY118" i="1"/>
  <c r="X118" i="1" s="1"/>
  <c r="AK120" i="1" s="1"/>
  <c r="AC26" i="1"/>
  <c r="CF42" i="1"/>
  <c r="CE42" i="1"/>
  <c r="P42" i="1"/>
  <c r="CH42" i="1"/>
  <c r="X224" i="1"/>
  <c r="F258" i="1"/>
  <c r="CA26" i="1" l="1"/>
  <c r="AR42" i="1"/>
  <c r="W22" i="1"/>
  <c r="W292" i="1"/>
  <c r="F286" i="1"/>
  <c r="CB26" i="1"/>
  <c r="AS42" i="1"/>
  <c r="CA224" i="1"/>
  <c r="AR232" i="1"/>
  <c r="F135" i="1"/>
  <c r="S111" i="1"/>
  <c r="AV192" i="1"/>
  <c r="CE188" i="1"/>
  <c r="AX22" i="1"/>
  <c r="AX292" i="1"/>
  <c r="F269" i="1"/>
  <c r="F131" i="1"/>
  <c r="AZ111" i="1"/>
  <c r="AP22" i="1"/>
  <c r="F271" i="1"/>
  <c r="G16" i="2" s="1"/>
  <c r="G18" i="2" s="1"/>
  <c r="AP292" i="1"/>
  <c r="T111" i="1"/>
  <c r="F141" i="1"/>
  <c r="P26" i="1"/>
  <c r="F45" i="1"/>
  <c r="P262" i="1"/>
  <c r="BB18" i="1"/>
  <c r="F305" i="1"/>
  <c r="F81" i="1"/>
  <c r="O74" i="1"/>
  <c r="AY74" i="1"/>
  <c r="F87" i="1"/>
  <c r="AB188" i="1"/>
  <c r="O192" i="1"/>
  <c r="O152" i="1"/>
  <c r="F158" i="1"/>
  <c r="AZ26" i="1"/>
  <c r="F53" i="1"/>
  <c r="AS120" i="1"/>
  <c r="CB111" i="1"/>
  <c r="Q26" i="1"/>
  <c r="F54" i="1"/>
  <c r="Q262" i="1"/>
  <c r="X26" i="1"/>
  <c r="F68" i="1"/>
  <c r="O26" i="1"/>
  <c r="F44" i="1"/>
  <c r="R26" i="1"/>
  <c r="F56" i="1"/>
  <c r="R262" i="1"/>
  <c r="U111" i="1"/>
  <c r="F142" i="1"/>
  <c r="F105" i="1"/>
  <c r="X74" i="1"/>
  <c r="F123" i="1"/>
  <c r="P111" i="1"/>
  <c r="O224" i="1"/>
  <c r="F234" i="1"/>
  <c r="BA111" i="1"/>
  <c r="F140" i="1"/>
  <c r="BA262" i="1"/>
  <c r="P188" i="1"/>
  <c r="F195" i="1"/>
  <c r="AO18" i="1"/>
  <c r="F296" i="1"/>
  <c r="F201" i="1"/>
  <c r="AP188" i="1"/>
  <c r="CH26" i="1"/>
  <c r="AY42" i="1"/>
  <c r="S26" i="1"/>
  <c r="F57" i="1"/>
  <c r="S262" i="1"/>
  <c r="R111" i="1"/>
  <c r="F134" i="1"/>
  <c r="CE111" i="1"/>
  <c r="AV120" i="1"/>
  <c r="CE26" i="1"/>
  <c r="AV42" i="1"/>
  <c r="AK111" i="1"/>
  <c r="X120" i="1"/>
  <c r="BC18" i="1"/>
  <c r="F308" i="1"/>
  <c r="AR192" i="1"/>
  <c r="CA188" i="1"/>
  <c r="T262" i="1"/>
  <c r="AV224" i="1"/>
  <c r="F237" i="1"/>
  <c r="CC74" i="1"/>
  <c r="AT79" i="1"/>
  <c r="Q111" i="1"/>
  <c r="F132" i="1"/>
  <c r="AR152" i="1"/>
  <c r="F184" i="1"/>
  <c r="U26" i="1"/>
  <c r="F64" i="1"/>
  <c r="U262" i="1"/>
  <c r="AV74" i="1"/>
  <c r="F84" i="1"/>
  <c r="F174" i="1"/>
  <c r="AT152" i="1"/>
  <c r="CF111" i="1"/>
  <c r="AW120" i="1"/>
  <c r="F143" i="1"/>
  <c r="V111" i="1"/>
  <c r="AY224" i="1"/>
  <c r="F240" i="1"/>
  <c r="AZ192" i="1"/>
  <c r="AZ262" i="1" s="1"/>
  <c r="CI188" i="1"/>
  <c r="Y26" i="1"/>
  <c r="F69" i="1"/>
  <c r="O120" i="1"/>
  <c r="AB111" i="1"/>
  <c r="V22" i="1"/>
  <c r="V292" i="1"/>
  <c r="F285" i="1"/>
  <c r="W111" i="1"/>
  <c r="F144" i="1"/>
  <c r="AW74" i="1"/>
  <c r="F85" i="1"/>
  <c r="F107" i="1"/>
  <c r="AR74" i="1"/>
  <c r="CF26" i="1"/>
  <c r="AW42" i="1"/>
  <c r="R74" i="1"/>
  <c r="F93" i="1"/>
  <c r="CA120" i="1"/>
  <c r="AU232" i="1"/>
  <c r="CD224" i="1"/>
  <c r="Y120" i="1"/>
  <c r="Y262" i="1" s="1"/>
  <c r="AL111" i="1"/>
  <c r="GM118" i="1"/>
  <c r="GO118" i="1"/>
  <c r="CC120" i="1" s="1"/>
  <c r="Y74" i="1"/>
  <c r="F106" i="1"/>
  <c r="BD18" i="1"/>
  <c r="F317" i="1"/>
  <c r="AY120" i="1"/>
  <c r="CH111" i="1"/>
  <c r="AW224" i="1"/>
  <c r="F238" i="1"/>
  <c r="CF188" i="1"/>
  <c r="AW192" i="1"/>
  <c r="AY192" i="1"/>
  <c r="CH188" i="1"/>
  <c r="CC26" i="1"/>
  <c r="AT42" i="1"/>
  <c r="AQ18" i="1"/>
  <c r="F302" i="1"/>
  <c r="AZ22" i="1" l="1"/>
  <c r="AZ292" i="1"/>
  <c r="F273" i="1"/>
  <c r="Y22" i="1"/>
  <c r="F289" i="1"/>
  <c r="Y292" i="1"/>
  <c r="AT74" i="1"/>
  <c r="F97" i="1"/>
  <c r="AV188" i="1"/>
  <c r="F197" i="1"/>
  <c r="W18" i="1"/>
  <c r="F316" i="1"/>
  <c r="F200" i="1"/>
  <c r="AY188" i="1"/>
  <c r="AU224" i="1"/>
  <c r="F251" i="1"/>
  <c r="AU262" i="1"/>
  <c r="AW26" i="1"/>
  <c r="F48" i="1"/>
  <c r="AW262" i="1"/>
  <c r="O111" i="1"/>
  <c r="F122" i="1"/>
  <c r="U22" i="1"/>
  <c r="U292" i="1"/>
  <c r="F284" i="1"/>
  <c r="F146" i="1"/>
  <c r="X111" i="1"/>
  <c r="F125" i="1"/>
  <c r="AV111" i="1"/>
  <c r="S22" i="1"/>
  <c r="S292" i="1"/>
  <c r="F277" i="1"/>
  <c r="J16" i="2" s="1"/>
  <c r="J18" i="2" s="1"/>
  <c r="X262" i="1"/>
  <c r="AX18" i="1"/>
  <c r="F299" i="1"/>
  <c r="AS26" i="1"/>
  <c r="F59" i="1"/>
  <c r="AS262" i="1"/>
  <c r="CC111" i="1"/>
  <c r="AT120" i="1"/>
  <c r="AT262" i="1" s="1"/>
  <c r="BA22" i="1"/>
  <c r="BA292" i="1"/>
  <c r="F282" i="1"/>
  <c r="AT26" i="1"/>
  <c r="F60" i="1"/>
  <c r="AW188" i="1"/>
  <c r="F198" i="1"/>
  <c r="CA111" i="1"/>
  <c r="AR120" i="1"/>
  <c r="V18" i="1"/>
  <c r="F315" i="1"/>
  <c r="AZ188" i="1"/>
  <c r="F203" i="1"/>
  <c r="AR188" i="1"/>
  <c r="F220" i="1"/>
  <c r="O262" i="1"/>
  <c r="F194" i="1"/>
  <c r="O188" i="1"/>
  <c r="P22" i="1"/>
  <c r="F265" i="1"/>
  <c r="P292" i="1"/>
  <c r="AR26" i="1"/>
  <c r="F70" i="1"/>
  <c r="AR262" i="1"/>
  <c r="T22" i="1"/>
  <c r="F283" i="1"/>
  <c r="T292" i="1"/>
  <c r="AY26" i="1"/>
  <c r="F50" i="1"/>
  <c r="AY262" i="1"/>
  <c r="Q22" i="1"/>
  <c r="F274" i="1"/>
  <c r="Q292" i="1"/>
  <c r="AS111" i="1"/>
  <c r="F137" i="1"/>
  <c r="F128" i="1"/>
  <c r="AY111" i="1"/>
  <c r="Y111" i="1"/>
  <c r="F147" i="1"/>
  <c r="AW111" i="1"/>
  <c r="F126" i="1"/>
  <c r="AV26" i="1"/>
  <c r="F47" i="1"/>
  <c r="AV262" i="1"/>
  <c r="R22" i="1"/>
  <c r="R292" i="1"/>
  <c r="F276" i="1"/>
  <c r="AP18" i="1"/>
  <c r="F301" i="1"/>
  <c r="F323" i="1" s="1"/>
  <c r="AR224" i="1"/>
  <c r="F260" i="1"/>
  <c r="AT22" i="1" l="1"/>
  <c r="F280" i="1"/>
  <c r="F16" i="2" s="1"/>
  <c r="F18" i="2" s="1"/>
  <c r="AT292" i="1"/>
  <c r="U18" i="1"/>
  <c r="F314" i="1"/>
  <c r="R18" i="1"/>
  <c r="F306" i="1"/>
  <c r="AY22" i="1"/>
  <c r="AY292" i="1"/>
  <c r="F270" i="1"/>
  <c r="S18" i="1"/>
  <c r="F307" i="1"/>
  <c r="AW22" i="1"/>
  <c r="AW292" i="1"/>
  <c r="F268" i="1"/>
  <c r="Q18" i="1"/>
  <c r="F304" i="1"/>
  <c r="P18" i="1"/>
  <c r="F295" i="1"/>
  <c r="AR111" i="1"/>
  <c r="F148" i="1"/>
  <c r="BA18" i="1"/>
  <c r="F312" i="1"/>
  <c r="AS22" i="1"/>
  <c r="F279" i="1"/>
  <c r="E16" i="2" s="1"/>
  <c r="AS292" i="1"/>
  <c r="Y18" i="1"/>
  <c r="F319" i="1"/>
  <c r="AZ18" i="1"/>
  <c r="F303" i="1"/>
  <c r="T18" i="1"/>
  <c r="F313" i="1"/>
  <c r="F138" i="1"/>
  <c r="AT111" i="1"/>
  <c r="AV22" i="1"/>
  <c r="F267" i="1"/>
  <c r="AV292" i="1"/>
  <c r="AR22" i="1"/>
  <c r="F290" i="1"/>
  <c r="AR292" i="1"/>
  <c r="O22" i="1"/>
  <c r="F264" i="1"/>
  <c r="O292" i="1"/>
  <c r="X22" i="1"/>
  <c r="F288" i="1"/>
  <c r="X292" i="1"/>
  <c r="AU22" i="1"/>
  <c r="F281" i="1"/>
  <c r="H16" i="2" s="1"/>
  <c r="H18" i="2" s="1"/>
  <c r="AU292" i="1"/>
  <c r="O18" i="1" l="1"/>
  <c r="F294" i="1"/>
  <c r="AT18" i="1"/>
  <c r="F310" i="1"/>
  <c r="X18" i="1"/>
  <c r="F318" i="1"/>
  <c r="AS18" i="1"/>
  <c r="F309" i="1"/>
  <c r="F322" i="1" s="1"/>
  <c r="F321" i="1" s="1"/>
  <c r="AW18" i="1"/>
  <c r="F298" i="1"/>
  <c r="AR18" i="1"/>
  <c r="F320" i="1"/>
  <c r="AU18" i="1"/>
  <c r="F311" i="1"/>
  <c r="F324" i="1" s="1"/>
  <c r="AV18" i="1"/>
  <c r="F297" i="1"/>
  <c r="E18" i="2"/>
  <c r="I16" i="2"/>
  <c r="I18" i="2" s="1"/>
  <c r="AY18" i="1"/>
  <c r="F300" i="1"/>
</calcChain>
</file>

<file path=xl/sharedStrings.xml><?xml version="1.0" encoding="utf-8"?>
<sst xmlns="http://schemas.openxmlformats.org/spreadsheetml/2006/main" count="3753" uniqueCount="472">
  <si>
    <t>Smeta.RU  (495) 974-1589</t>
  </si>
  <si>
    <t>_PS_</t>
  </si>
  <si>
    <t>Smeta.RU</t>
  </si>
  <si>
    <t/>
  </si>
  <si>
    <t>Установка РЩ-0,4кВ</t>
  </si>
  <si>
    <t>Типовые проекты 3.407.1-143  выпуск 2, 3.407-150</t>
  </si>
  <si>
    <t>Сметные нормы списания</t>
  </si>
  <si>
    <t>Коды ценников</t>
  </si>
  <si>
    <t>ТСНБ-2001 МО ред. 2014</t>
  </si>
  <si>
    <t>ТР для Версии 10: Центральные регионы (с уч. п-ма 2536-ИП/12/ГС от 27.11.12, 01/57049-ЮЛ от 27.04.2018) от 30.08.2018 г</t>
  </si>
  <si>
    <t>ТСНБ-2001 Московской области (редакция 2014 г версия 15.0)</t>
  </si>
  <si>
    <t>Поправки для НБ 2014 года от 15.06.2021 г. Кап. ремонт жилых и общественных зданий</t>
  </si>
  <si>
    <t>Новая локальная смета</t>
  </si>
  <si>
    <t>Новый раздел</t>
  </si>
  <si>
    <t>Строительные работы</t>
  </si>
  <si>
    <t>1</t>
  </si>
  <si>
    <t>01-02-057-2</t>
  </si>
  <si>
    <t>Разработка грунта вручную в траншеях глубиной до 2 м без креплений с откосами, группа грунтов 2</t>
  </si>
  <si>
    <t>100 м3 грунта</t>
  </si>
  <si>
    <t>ТЕР Московской обл., 01-02-057-2, приказ Минстроя России №675/пр от 28.02.2017 № 260/пр</t>
  </si>
  <si>
    <t>)*1,15</t>
  </si>
  <si>
    <t>Общестроительные работы</t>
  </si>
  <si>
    <t>Земляные работы, выполняемые  ручным способом</t>
  </si>
  <si>
    <t>ФЕР-01</t>
  </si>
  <si>
    <t>Поправка: МДС 81-35.2004, прил.1, т.1, п.4</t>
  </si>
  <si>
    <t>2</t>
  </si>
  <si>
    <t>м08-02-471-1</t>
  </si>
  <si>
    <t>Заземлитель вертикальный из угловой стали размером 50х50х5 мм (Установка уголковдля установки щита)</t>
  </si>
  <si>
    <t>10 шт.</t>
  </si>
  <si>
    <t>ТЕРм Московской обл., м08-02-471-1, приказ Минстроя России №675/пр от 28.02.2017 № 259/пр</t>
  </si>
  <si>
    <t>Монтажные работы</t>
  </si>
  <si>
    <t>Электромонтажные работы ,  отдел 01-03 : ( на АЭС  НР = 110% ) - (работы по упр. авиа.- движением:  СП=55% (  {АВИА}=1; обычные работы : СП=65 - {AВИА}=0), при работе на АЭС СП= 68% )</t>
  </si>
  <si>
    <t>мФЕР-08</t>
  </si>
  <si>
    <t>Поправка: МДС 81-35.2004, прил.1, т.2, п.4</t>
  </si>
  <si>
    <t>3</t>
  </si>
  <si>
    <t>101-5451</t>
  </si>
  <si>
    <t>Сталь угловая равнополочная размером 50х50х4 мм</t>
  </si>
  <si>
    <t>кг</t>
  </si>
  <si>
    <t>ТССЦ Московской обл., 101-5451, приказ Минстроя России №675/пр от 28.02.2017 № 254/пр</t>
  </si>
  <si>
    <t>Материалы строительные</t>
  </si>
  <si>
    <t>Материалы и конструкции ( строительные ) по ценникам и каталогом</t>
  </si>
  <si>
    <t>ФССЦст</t>
  </si>
  <si>
    <t>4</t>
  </si>
  <si>
    <t>08-01-002-2</t>
  </si>
  <si>
    <t>Устройство основания под фундаменты щебеночного</t>
  </si>
  <si>
    <t>1 м3 основания</t>
  </si>
  <si>
    <t>ТЕР Московской обл., 08-01-002-2, приказ Минстроя России №675/пр от 28.02.2017 № 260/пр</t>
  </si>
  <si>
    <t>Конструкции из кирпича и блоков</t>
  </si>
  <si>
    <t>ФЕР-08</t>
  </si>
  <si>
    <t>4,1</t>
  </si>
  <si>
    <t>408-0021</t>
  </si>
  <si>
    <t>Щебень из природного камня для строительных работ марка 400, фракция 5(3)-10 мм</t>
  </si>
  <si>
    <t>м3</t>
  </si>
  <si>
    <t>ТССЦ Московской обл., 408-0021, приказ Минстроя России №675/пр от 28.02.2017 № 257/пр</t>
  </si>
  <si>
    <t>4,2</t>
  </si>
  <si>
    <t>408-0014</t>
  </si>
  <si>
    <t>Щебень из природного камня для строительных работ марка 800, фракция 10-20 мм</t>
  </si>
  <si>
    <t>ТССЦ Московской обл., 408-0014, приказ Минстроя России №675/пр от 28.02.2017 № 257/пр</t>
  </si>
  <si>
    <t>4,3</t>
  </si>
  <si>
    <t>401-0007</t>
  </si>
  <si>
    <t>Бетон тяжелый, класс В20 (М250)</t>
  </si>
  <si>
    <t>ТССЦ Московской обл., 401-0007, приказ Минстроя России №675/пр от 28.02.2017 № 257/пр</t>
  </si>
  <si>
    <t>5</t>
  </si>
  <si>
    <t>33-02-013-10</t>
  </si>
  <si>
    <t>Установка стальных конструкций под оборудование массой до 0,01 т</t>
  </si>
  <si>
    <t>1 т конструкций</t>
  </si>
  <si>
    <t>ТЕР Московской обл., 33-02-013-10, приказ Минстроя России №675/пр от 28.02.2017 № 260/пр</t>
  </si>
  <si>
    <t>Линии элекропередач</t>
  </si>
  <si>
    <t>ФЕР-33</t>
  </si>
  <si>
    <t>5,1</t>
  </si>
  <si>
    <t>101-1714</t>
  </si>
  <si>
    <t>Болты с гайками и шайбами строительные</t>
  </si>
  <si>
    <t>т</t>
  </si>
  <si>
    <t>ТССЦ Московской обл., 101-1714, приказ Минстроя России №675/пр от 28.02.2017 № 254/пр</t>
  </si>
  <si>
    <t>5,2</t>
  </si>
  <si>
    <t>101-1641</t>
  </si>
  <si>
    <t>Сталь угловая равнополочная, марка стали ВСт3кп2, размером 50x50x5 мм</t>
  </si>
  <si>
    <t>ТССЦ Московской обл., 101-1641, приказ Минстроя России №675/пр от 28.02.2017 № 254/пр</t>
  </si>
  <si>
    <t>6</t>
  </si>
  <si>
    <t>34-02-003-1</t>
  </si>
  <si>
    <t>Устройство трубопроводов из полиэтиленовых труб до 2 отверстий</t>
  </si>
  <si>
    <t>1 канало-километр трубопровода</t>
  </si>
  <si>
    <t>ТЕР Московской обл., 34-02-003-1, приказ Минстроя России №675/пр от 28.02.2017 № 260/пр</t>
  </si>
  <si>
    <t>Сооружения связи , радиовещания и телевидения</t>
  </si>
  <si>
    <t>ФЕР-34</t>
  </si>
  <si>
    <t>6,1</t>
  </si>
  <si>
    <t>507-2612</t>
  </si>
  <si>
    <t>Заглушки полиэтиленовые для труб диаметром 110 мм</t>
  </si>
  <si>
    <t>ТССЦ Московской обл., 507-2612, приказ Минстроя России №675/пр от 28.02.2017 № 258/пр</t>
  </si>
  <si>
    <t>7</t>
  </si>
  <si>
    <t>13-03-004-10</t>
  </si>
  <si>
    <t>Окраска металлических огрунтованных поверхностей эмалью ЭП-1236</t>
  </si>
  <si>
    <t>100 м2 окрашиваемой поверхности</t>
  </si>
  <si>
    <t>ТЕР Московской обл., 13-03-004-10, приказ Минстроя России №675/пр от 28.02.2017 № 260/пр</t>
  </si>
  <si>
    <t>Защита строительных конструкций</t>
  </si>
  <si>
    <t>ФЕР-13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</si>
  <si>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</si>
  <si>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</si>
  <si>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</si>
  <si>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</si>
  <si>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</si>
  <si>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</si>
  <si>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</si>
  <si>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</si>
  <si>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</si>
  <si>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</si>
  <si>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</si>
  <si>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</si>
  <si>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</si>
  <si>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</si>
  <si>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</si>
  <si>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</si>
  <si>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</si>
  <si>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</si>
  <si>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</si>
  <si>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</si>
  <si>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</si>
  <si>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</si>
  <si>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</si>
  <si>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</si>
  <si>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</si>
  <si>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</si>
  <si>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</si>
  <si>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</si>
  <si>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</si>
  <si>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</si>
  <si>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</si>
  <si>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</si>
  <si>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</si>
  <si>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</si>
  <si>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</si>
  <si>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</si>
  <si>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</si>
  <si>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</si>
  <si>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</si>
  <si>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</si>
  <si>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</si>
  <si>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</si>
  <si>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</si>
  <si>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</si>
  <si>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</si>
  <si>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</si>
  <si>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</si>
  <si>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</si>
  <si>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</si>
  <si>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</si>
  <si>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</si>
  <si>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</si>
  <si>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</si>
  <si>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</si>
  <si>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м08-01-102-1</t>
  </si>
  <si>
    <t>Шкаф управления и регулирования</t>
  </si>
  <si>
    <t>1 ШКАФ</t>
  </si>
  <si>
    <t>ТЕРм Московской обл., м08-01-102-1, приказ Минстроя России №675/пр от 28.02.2017 № 259/пр</t>
  </si>
  <si>
    <t>м08-01-061-1</t>
  </si>
  <si>
    <t>Предохранитель</t>
  </si>
  <si>
    <t>1  ШТ.</t>
  </si>
  <si>
    <t>ТЕРм Московской обл., м08-01-061-1, приказ Минстроя России №675/пр от 28.02.2017 № 259/пр</t>
  </si>
  <si>
    <t>Заземление</t>
  </si>
  <si>
    <t>01-02-061-1</t>
  </si>
  <si>
    <t>Засыпка вручную траншей, пазух котлованов и ям, группа грунтов 1</t>
  </si>
  <si>
    <t>ТЕР Московской обл., 01-02-061-1, приказ Минстроя России №675/пр от 28.02.2017 № 260/пр</t>
  </si>
  <si>
    <t>Заземлитель вертикальный из угловой стали размером 50х50х5 мм</t>
  </si>
  <si>
    <t>3,1</t>
  </si>
  <si>
    <t>м08-02-472-2</t>
  </si>
  <si>
    <t>Заземлитель горизонтальный из стали полосовой сечением 160 мм2</t>
  </si>
  <si>
    <t>100 м</t>
  </si>
  <si>
    <t>ТЕРм Московской обл., м08-02-472-2, приказ Минстроя России №675/пр от 28.02.2017 № 259/пр</t>
  </si>
  <si>
    <t>101-2548</t>
  </si>
  <si>
    <t>Сталь полосовая 40х4 мм</t>
  </si>
  <si>
    <t>ТССЦ Московской обл., 101-2548, приказ Минстроя России №675/пр от 28.02.2017 № 254/пр</t>
  </si>
  <si>
    <t>Материал</t>
  </si>
  <si>
    <t>12</t>
  </si>
  <si>
    <t>509-5773</t>
  </si>
  <si>
    <t>Вставки плавкие к предохранителям типа ПН-2 100А</t>
  </si>
  <si>
    <t>ТССЦ Московской обл., 509-5773, приказ Минстроя России №675/пр от 28.02.2017 № 258/пр</t>
  </si>
  <si>
    <t>Материалы монтажные</t>
  </si>
  <si>
    <t>Материалы и конструкции ( монтажные )  по ценникам и каталогам</t>
  </si>
  <si>
    <t>ФССЦм</t>
  </si>
  <si>
    <t>Оборудование</t>
  </si>
  <si>
    <t>16</t>
  </si>
  <si>
    <t>Счет №417 от 28.12.2018</t>
  </si>
  <si>
    <t>Главный распределительный щит YKM1-СЗ-1886-54</t>
  </si>
  <si>
    <t>шт.</t>
  </si>
  <si>
    <t>оборудование</t>
  </si>
  <si>
    <t>оборудование (03)</t>
  </si>
  <si>
    <t>[82 186,44 /  4,58] +  3% Трансп +  1,2% Заг.скл</t>
  </si>
  <si>
    <t>1,2</t>
  </si>
  <si>
    <t>Пусконаладочные работы</t>
  </si>
  <si>
    <t>17</t>
  </si>
  <si>
    <t>п01-11-010-2</t>
  </si>
  <si>
    <t>Измерение сопротивления растеканию тока контура с диагональю до 20 м</t>
  </si>
  <si>
    <t>1 измерение</t>
  </si>
  <si>
    <t>ТЕРп Московской обл., п01-11-010-2, приказ Минстроя России №675/пр от 28.02.2017 № 262/пр</t>
  </si>
  <si>
    <t>)*1,2</t>
  </si>
  <si>
    <t>Пусконаладочные работы : все сборники, отдел 05 ( диагностика лифтов ) и отдел 06 ( техническое освидетельствование ) сборника мрФЕР-01</t>
  </si>
  <si>
    <t>пФЕРп</t>
  </si>
  <si>
    <t>Поправка: МДС 81-40.2006, т.2, п.4</t>
  </si>
  <si>
    <t>18</t>
  </si>
  <si>
    <t>п01-11-011-1</t>
  </si>
  <si>
    <t>Проверка наличия цепи между заземлителями и заземленными элементами</t>
  </si>
  <si>
    <t>100 точек</t>
  </si>
  <si>
    <t>ТЕРп Московской обл., п01-11-011-1, приказ Минстроя России №675/пр от 28.02.2017 № 262/пр</t>
  </si>
  <si>
    <t>20</t>
  </si>
  <si>
    <t>п01-03-002-6</t>
  </si>
  <si>
    <t>Выключатель трехполюсный напряжением до 1 кВ с электромагнитным, тепловым или комбинированным расцепителем, номинальный ток до 600 А</t>
  </si>
  <si>
    <t>ТЕРп Московской обл., п01-03-002-6, приказ Минстроя России №675/пр от 28.02.2017 № 262/пр</t>
  </si>
  <si>
    <t>21</t>
  </si>
  <si>
    <t>п01-03-002-5</t>
  </si>
  <si>
    <t>Выключатель трехполюсный напряжением до 1 кВ с электромагнитным, тепловым или комбинированным расцепителем, номинальный ток до 200 А</t>
  </si>
  <si>
    <t>ТЕРп Московской обл., п01-03-002-5, приказ Минстроя России №675/пр от 28.02.2017 № 262/пр</t>
  </si>
  <si>
    <t>22</t>
  </si>
  <si>
    <t>п01-11-013-1</t>
  </si>
  <si>
    <t>Замер полного сопротивления цепи «фаза-нуль»</t>
  </si>
  <si>
    <t>1 токоприемник</t>
  </si>
  <si>
    <t>ТЕРп Московской обл., п01-11-013-1, приказ Минстроя России №675/пр от 28.02.2017 № 262/пр</t>
  </si>
  <si>
    <t>Всего по смете</t>
  </si>
  <si>
    <t>Итого по смете</t>
  </si>
  <si>
    <t>СМР</t>
  </si>
  <si>
    <t>Строительно-монтажные работы</t>
  </si>
  <si>
    <t>Обор</t>
  </si>
  <si>
    <t>ПНР</t>
  </si>
  <si>
    <t>Пусконаладочные работы ("вхолостую")</t>
  </si>
  <si>
    <t>СТР_РЕК</t>
  </si>
  <si>
    <t>СТРОИТЕЛЬСТВО и РЕКОНСТРУКЦИЯ  зданий и сооружений всех назначений</t>
  </si>
  <si>
    <t>Строительство и реконструкция</t>
  </si>
  <si>
    <t>РЕМ_ЖИЛ</t>
  </si>
  <si>
    <t>КАП. РЕМ. ЖИЛЫХ И ОБЩЕСТВЕННЫХ ЗДАНИЙ</t>
  </si>
  <si>
    <t>Капитальный ремонт жилых и общественных зданий</t>
  </si>
  <si>
    <t>РЕМ_ПР</t>
  </si>
  <si>
    <t>КАП. РЕМ. ПРОИЗВОДСТВЕННЫХ ЗД, и СООРУЖЕНИЙ,  НАРУЖНЫХ ИНЖЕНЕРНЫХ СЕТЕЙ, УЛИЦ И ДОРОГ МЕСТНОГО ЗНАЧЕНИЯ, МОСТОВ И ПУТЕПРОВОДОВ</t>
  </si>
  <si>
    <t>Капитальный ремонт прозводственных зданий</t>
  </si>
  <si>
    <t>УПР</t>
  </si>
  <si>
    <t>{вкл} - УПРОЩЕННОЕ НАЛОГООБЛОЖЕНИЕ</t>
  </si>
  <si>
    <t>Для всех  расценок. (  при применении упрощенной системы налогообложения)  · {УПР} - ( вкл.)    -  при упрощенной системе   ;  к = 0,9 к СП ( к= 0,7 к НР отменен с 1.01.11)  · {УПР} - ( выкл.) -  при  обычной системе налогообложения</t>
  </si>
  <si>
    <t>Упрощенное налогообложение</t>
  </si>
  <si>
    <t>ХОЗ</t>
  </si>
  <si>
    <t>{вкл} - ХОЗЯЙСТВЕННЫЙ СПОСОБ</t>
  </si>
  <si>
    <t>Для всех  расценок. (  при хозяйственном способе производства работ):  · {ХОЗ} - ( вкл.)    -  при  хоз. способе (к=0,6 к НР )  · {ХОЗ} - ( выкл.) -  при обычном способе производства работ</t>
  </si>
  <si>
    <t>Хозяйственный способ</t>
  </si>
  <si>
    <t>СЛЖ</t>
  </si>
  <si>
    <t>{вкл} -  При  РЕКОНСТРУКЦИИ сложных объектов, РЕКОНСТРУКЦИИ и КАП. РЕМОНТЕ объектов с дейст. яд. реакторами</t>
  </si>
  <si>
    <t>Для сборников ФЕР ( при производстве работ на технически сложных объектах ):  ·  { СЛЖ } - (вкл.)    - работа на сложных объектах  (к=1,2 к НР)           ·  { СЛЖ } - (выкл.) - работа на обычных объектах</t>
  </si>
  <si>
    <t>"Сложные объекты "</t>
  </si>
  <si>
    <t>ТЕК_М/Т/Я</t>
  </si>
  <si>
    <t>При работе в тек. уровне цен с 27.04.2018 г. (письмо № 01/57049-ЮЛ от 27.04.2018 Минюст РФ), коэффициенты к НР =0,85 и к СП-0,8 не назначаются. До 27.04.2018 г. только для мостов, тоннелей, метро, АЭС, объектов с ядерным топливом (см. прим.)</t>
  </si>
  <si>
    <t>При работе в текущем уровне цен с 27.04.2018 г.</t>
  </si>
  <si>
    <t>ОПТ/В</t>
  </si>
  <si>
    <t>{вкл}    - Прокладка  МЕЖДУГОРОДНИХ  ВОЛОКОННО-ОПТИЧЕСКИХ ЛИНИЙ (для ФЕРм10, отд. 6 разд.3)  {выкл} - Прокладка  ГОРОДСКИХ               ВОЛОКОННО-ОПТИТЕСКИХ ЛИНИЙ  (для ФЕРм10, отд. 6 разд.3)</t>
  </si>
  <si>
    <t>Для сборников ФЕРм-10  ( волоконно-оптические линии связи ): ·  {М_ГОР_опт} -  ( вкл.)  - междугородные сети связи ( НР=120% , СП=70% )           ·  {М_ГОР_опт} - ( выкл.) - городские сети связи  ( НР=100%; СП=65%)</t>
  </si>
  <si>
    <t>Прокладка городских в/опт. линий связи</t>
  </si>
  <si>
    <t>ЗАКР</t>
  </si>
  <si>
    <t>{вкл}   -  Обслуживающие и сопутстующие работы в тоннелях при  производве работ ЗАКРЫТЫМ СПОСОБОМ   {выкл} - Обслуживающие и сопутстующие работы в тоннелях при  производве работ  ОТКРЫТЫМ                       (ФЕР-29, разд.04 )</t>
  </si>
  <si>
    <t>Для сборника ФЕР -29 ( сопутствующие работы в тоннелях и метро. ): ·  {ЗАКР} - (вкл.)     -  при выполнении работ в тоннелях  и метро закрытым способом  (НР=145% , СП=75%); ·                {ЗАКР} - (выкл.) -   при выполнении работ в тоннелях и метро  отк</t>
  </si>
  <si>
    <t>Производство работ закрытым способом ( обслуживающие процессы )</t>
  </si>
  <si>
    <t>АВИ</t>
  </si>
  <si>
    <t>(вкл)   -  При работах по ДИСПЕТЧЕРЕЗАЦИИ управления движением АВИАТРАНСПОРТОМ {вкл}  (монтажные работы )</t>
  </si>
  <si>
    <t>Для сборников ФЕРм 08;10;11 :    · {мАВИА} -  (вкл.)     -  производство монтажных  работы по диспетчеризации управления  движением авиатранспортном (НР=95%, СП=55%) ;    ·            {мАВИА} -  (выкл. ) -  при производстве работ на прочих объектах , кром</t>
  </si>
  <si>
    <t>Диспетчеризация авитранспорта</t>
  </si>
  <si>
    <t>АЭС</t>
  </si>
  <si>
    <t>(вкл)  -  Производство эл./монт. работ на АЭС ( ФЕРм -08 , отдел 01-03 ),  и контроль свар. швов  на АЭС {вкл}  (ФЕРм-39, отд. 02 и 03 )  (вык) -  Произовдство эл./монт. работ  и и контроль свар. швов на ОБЫЧНЫХ СООРУЖ,</t>
  </si>
  <si>
    <t>Для сборника ФЕРм -39  и ФЕРМ-08  ( при работах по контролю сварных соединений) :    {мАЭС} - ( вкл.)  -     при выполнении работ по на АЭС  (HР=101%; СП= 68%;             {мАЭС} - (выкл.) -  при выполнении работ  на обычных объектах</t>
  </si>
  <si>
    <t>Э/монтаж и контроль сварки на АЭС</t>
  </si>
  <si>
    <t>Инд_исп.Сводный</t>
  </si>
  <si>
    <t>Используется Индекс "по сводному"</t>
  </si>
  <si>
    <t>К_НР_РЕМ</t>
  </si>
  <si>
    <t>при ремонте жилых и общественных зданий если  ( если {РЕМ_ЖИЛ}= [вкл.]</t>
  </si>
  <si>
    <t>Для сборников  ФЕР и  ФЕРмр :  · Значение {_МДСрем_НР}= 0,90 -  при ремонте зданий жилого и гражданского назначений ( 0,90 к НР) ;  · Значение {_МДСрем_НР}= 1,00  - при строительстве  и реконструкции  объектов всех назначений</t>
  </si>
  <si>
    <t>К_СП_РЕМ</t>
  </si>
  <si>
    <t>к нормам СП при капитальном ремонте зданий и сооружений всех назначений ( если или {РЕМ_ЖИЛ}=[вкл] , или (РЕМ_ПР}=[вкл] )</t>
  </si>
  <si>
    <t>Для сборников  ФЕР и  ФЕРмр :   · Значение {_МДСрем_СП} = 0.85  -  при ремонте зданий всех назначений ( 0,85 к СП);   · Значение {_МДСрем_СП} = 1,00 -  при строительстве  и реконструкции  объектов всех назначений</t>
  </si>
  <si>
    <t>К_НР_05</t>
  </si>
  <si>
    <t>К нормам НР  с 1.01.2005 по 1.01.2011</t>
  </si>
  <si>
    <t>Для норм НР с 1.01.2011 года:  · {_ТЕК_НР} = 0.85  -  Коэффициент   учитывающий изменение нормы страховых взносов с  1.01.1 - (при расчете в текущем уровне цен  индексами по статьям затрат )  · {_ТЕК_НР} = 1,00  -  при расчет в текущем уровне цен и при уп</t>
  </si>
  <si>
    <t>К_НР_11</t>
  </si>
  <si>
    <t>Коэфф.  к НР для текущего уровня цен с 01.01.2011  при обычном и упрощенном налогообложении  при постатейной индексации</t>
  </si>
  <si>
    <t>К_СП_11</t>
  </si>
  <si>
    <t>Коэф. к  СП в текущем уровне цен  с 01.01.2011</t>
  </si>
  <si>
    <t>Для норм СП с 1.01.2011 года:  · {_ТЕК_СП} = 0.80  -  Коэффициент   учитывающий изменение нормы страховых взносов с  1.01.11 - (при расчете в текущем уровне цен  индексами по статьям затрат )  · {_ТЕК_СП} = 1,00  -  без учета</t>
  </si>
  <si>
    <t>К_НР_12</t>
  </si>
  <si>
    <t>Корректировка НР с 03.12.12 до 27.04.18 если (ТЕК_М/Т/Я) = {выкл.}</t>
  </si>
  <si>
    <t>К_СП_12</t>
  </si>
  <si>
    <t>Корректировка СП с 03.12.12 до 27.04.18 в текущем уровне цен по письму  2536-ИП/12/ГС от 27.11.12  ( если (ТЕК_М/Т/Я) = {выкл.} )</t>
  </si>
  <si>
    <t>К_НР_УПР</t>
  </si>
  <si>
    <t>Коэф. к  НР при упрощенном налогообложении    ( если {УПР} = [вкл] )</t>
  </si>
  <si>
    <t>К_СП_УПР</t>
  </si>
  <si>
    <t>Коэф. к СП при упрощенном налогообложении    ( если {УПР} = [вкл] )</t>
  </si>
  <si>
    <t>К_НР_ХОЗ</t>
  </si>
  <si>
    <t>Коэф. к НР при хозяйственном способе производства работ   ( если {ХОЗ}= {вкл} )</t>
  </si>
  <si>
    <t>К_НР_СЛЖ</t>
  </si>
  <si>
    <t>Коэф.  при реконструкции сложных объектов (мосты, метро, путепроводы)  и  кап. ремонте АЭС, объектов с яд. реакторами   ( если {СЛЖ} = [вкл] )</t>
  </si>
  <si>
    <t>Р_ОКР</t>
  </si>
  <si>
    <t>Разрядность округления результата расчета НР и СП  ( с 01.01.2011 - до целых )</t>
  </si>
  <si>
    <t>К_НР_УПР_ПУ</t>
  </si>
  <si>
    <t>Коэф. к НР при упрощенном налогообложении ( если {УПР} = [вкл] ) для расценок на изготовление материалов, полуфабрикатов, а также металлических и трубопроводных заготовок, изготовляемых в построечных условиях</t>
  </si>
  <si>
    <t>Базовый уровень цен</t>
  </si>
  <si>
    <t>Сборник индексов</t>
  </si>
  <si>
    <t>ТСНБ-2001 МО (редакция 2014 г с доп.1)</t>
  </si>
  <si>
    <t>_OBSM_</t>
  </si>
  <si>
    <t>1-1020-90</t>
  </si>
  <si>
    <t>Рабочий строитель среднего разряда 2</t>
  </si>
  <si>
    <t>чел.-ч</t>
  </si>
  <si>
    <t>1-2038-90</t>
  </si>
  <si>
    <t>Рабочий монтажник среднего разряда 3,8</t>
  </si>
  <si>
    <t>Затраты труда машинистов</t>
  </si>
  <si>
    <t>чел.час</t>
  </si>
  <si>
    <t>021102</t>
  </si>
  <si>
    <t>ТСЭМ Московской обл., 021102, приказ Минстроя России №675/пр от 28.02.2017 № 264/пр</t>
  </si>
  <si>
    <t>Краны на автомобильном ходу при работе на монтаже технологического оборудования 10 т</t>
  </si>
  <si>
    <t>маш.-ч</t>
  </si>
  <si>
    <t>040502</t>
  </si>
  <si>
    <t>ТСЭМ Московской обл., 040502, приказ Минстроя России №675/пр от 28.02.2017 № 264/пр</t>
  </si>
  <si>
    <t>Установки для сварки ручной дуговой (постоянного тока)</t>
  </si>
  <si>
    <t>400001</t>
  </si>
  <si>
    <t>ТСЭМ Московской обл., 400001, приказ Минстроя России №675/пр от 28.02.2017 № 264/пр</t>
  </si>
  <si>
    <t>Автомобили бортовые, грузоподъемность до 5 т</t>
  </si>
  <si>
    <t>101-1924</t>
  </si>
  <si>
    <t>ТССЦ Московской обл., 101-1924, приказ Минстроя России №675/пр от 28.02.2017 № 254/пр</t>
  </si>
  <si>
    <t>Электроды диаметром 4 мм Э42А</t>
  </si>
  <si>
    <t>113-1786</t>
  </si>
  <si>
    <t>ТССЦ Московской обл., 113-1786, приказ Минстроя России №675/пр от 28.02.2017 № 254/пр</t>
  </si>
  <si>
    <t>Лак битумный БТ-123</t>
  </si>
  <si>
    <t>999-9950</t>
  </si>
  <si>
    <t>ТССЦ Московской обл., 999-9950, приказ Минстроя России №675/пр от 21.09.2015 г.</t>
  </si>
  <si>
    <t>Вспомогательные ненормируемые материалы (2% от ОЗП)</t>
  </si>
  <si>
    <t>РУБ</t>
  </si>
  <si>
    <t>1-1025-90</t>
  </si>
  <si>
    <t>Рабочий строитель среднего разряда 2,5</t>
  </si>
  <si>
    <t>031812</t>
  </si>
  <si>
    <t>ТСЭМ Московской обл., 031812, приказ Минстроя России №675/пр от 28.02.2017 № 264/пр</t>
  </si>
  <si>
    <t>Погрузчики одноковшовые универсальные фронтальные пневмоколесные 3 т</t>
  </si>
  <si>
    <t>050101</t>
  </si>
  <si>
    <t>ТСЭМ Московской обл., 050101, приказ Минстроя России №675/пр от 28.02.2017 № 264/пр</t>
  </si>
  <si>
    <t>Компрессоры передвижные с двигателем внутреннего сгорания давлением до 686 кПа (7 ат), производительность  до 5 м3/мин</t>
  </si>
  <si>
    <t>331100</t>
  </si>
  <si>
    <t>ТСЭМ Московской обл., 331100, приказ Минстроя России №675/пр от 28.02.2017 № 264/пр</t>
  </si>
  <si>
    <t>Трамбовки пневматические при работе от передвижных компрессорных станций</t>
  </si>
  <si>
    <t>411-0001</t>
  </si>
  <si>
    <t>ТССЦ Московской обл., 411-0001, приказ Минстроя России №675/пр от 28.02.2017 № 257/пр</t>
  </si>
  <si>
    <t>0,16</t>
  </si>
  <si>
    <t>1-1041-90</t>
  </si>
  <si>
    <t>Рабочий строитель среднего разряда 4,1</t>
  </si>
  <si>
    <t>1-1029-90</t>
  </si>
  <si>
    <t>Рабочий строитель среднего разряда 2,9</t>
  </si>
  <si>
    <t>101-0070</t>
  </si>
  <si>
    <t>ТССЦ Московской обл., 101-0070, приказ Минстроя России №675/пр от 28.02.2017 № 254/пр</t>
  </si>
  <si>
    <t>Бензин автомобильный АИ-98, АИ-95 «Экстра», АИ-93</t>
  </si>
  <si>
    <t>102-0097</t>
  </si>
  <si>
    <t>ТССЦ Московской обл., 102-0097, приказ Минстроя России №675/пр от 28.02.2017 № 254/пр</t>
  </si>
  <si>
    <t>Брусья необрезные хвойных пород длиной 2-3,75 м, все ширины, толщиной 100-125 мм, III сорта</t>
  </si>
  <si>
    <t>507-0546</t>
  </si>
  <si>
    <t>ТССЦ Московской обл., 507-0546, приказ Минстроя России №675/пр от 28.02.2017 № 258/пр</t>
  </si>
  <si>
    <t>Трубы полиэтиленовые низкого давления (ПНД) с наружным диаметром 110 мм</t>
  </si>
  <si>
    <t>м</t>
  </si>
  <si>
    <t>1-1035-90</t>
  </si>
  <si>
    <t>Рабочий строитель среднего разряда 3,5</t>
  </si>
  <si>
    <t>030101</t>
  </si>
  <si>
    <t>ТСЭМ Московской обл., 030101, приказ Минстроя России №675/пр от 28.02.2017 № 264/пр</t>
  </si>
  <si>
    <t>Автопогрузчики 5 т</t>
  </si>
  <si>
    <t>030401</t>
  </si>
  <si>
    <t>ТСЭМ Московской обл., 030401, приказ Минстроя России №675/пр от 28.02.2017 № 264/пр</t>
  </si>
  <si>
    <t>Лебедки электрические тяговым усилием до 5,79 кН (0,59 т)</t>
  </si>
  <si>
    <t>340101</t>
  </si>
  <si>
    <t>ТСЭМ Московской обл., 340101, приказ Минстроя России №675/пр от 28.02.2017 № 264/пр</t>
  </si>
  <si>
    <t>Агрегаты окрасочные высокого давления для окраски поверхностей конструкций мощностью 1 кВт</t>
  </si>
  <si>
    <t>101-2467</t>
  </si>
  <si>
    <t>ТССЦ Московской обл., 101-2467, приказ Минстроя России №675/пр от 28.02.2017 № 254/пр</t>
  </si>
  <si>
    <t>Растворитель марки Р-4</t>
  </si>
  <si>
    <t>113-0122</t>
  </si>
  <si>
    <t>ТССЦ Московской обл., 113-0122, приказ Минстроя России №675/пр от 28.02.2017 № 254/пр</t>
  </si>
  <si>
    <t>Отвердитель № 1</t>
  </si>
  <si>
    <t>113-0284</t>
  </si>
  <si>
    <t>ТССЦ Московской обл., 113-0284, приказ Минстроя России №675/пр от 28.02.2017 № 254/пр</t>
  </si>
  <si>
    <t>Эмаль эпоксидная ЭП-1236</t>
  </si>
  <si>
    <t>1-2040-90</t>
  </si>
  <si>
    <t>Рабочий монтажник среднего разряда 4</t>
  </si>
  <si>
    <t>101-1977</t>
  </si>
  <si>
    <t>ТССЦ Московской обл., 101-1977, приказ Минстроя России №675/пр от 28.02.2017 № 254/пр</t>
  </si>
  <si>
    <t>101-2478</t>
  </si>
  <si>
    <t>ТССЦ Московской обл., 101-2478, приказ Минстроя России №675/пр от 28.02.2017 № 254/пр</t>
  </si>
  <si>
    <t>Лента К226</t>
  </si>
  <si>
    <t>507-0700</t>
  </si>
  <si>
    <t>ТССЦ Московской обл., 507-0700, приказ Минстроя России №675/пр от 28.02.2017 № 258/пр</t>
  </si>
  <si>
    <t>Трубка поливинилхлоридная ХВТ</t>
  </si>
  <si>
    <t>509-0041</t>
  </si>
  <si>
    <t>ТССЦ Московской обл., 509-0041, приказ Минстроя России №675/пр от 28.02.2017 № 258/пр</t>
  </si>
  <si>
    <t>Наконечники кабельные медные для электротехнических установок</t>
  </si>
  <si>
    <t>100 шт.</t>
  </si>
  <si>
    <t>509-0090</t>
  </si>
  <si>
    <t>ТССЦ Московской обл., 509-0090, приказ Минстроя России №675/пр от 28.02.2017 № 258/пр</t>
  </si>
  <si>
    <t>Перемычки гибкие, тип ПГС-50</t>
  </si>
  <si>
    <t>030408</t>
  </si>
  <si>
    <t>ТСЭМ Московской обл., 030408, приказ Минстроя России №675/пр от 28.02.2017 № 264/пр</t>
  </si>
  <si>
    <t>Лебедки электрические тяговым усилием 156,96 кН (16 т)</t>
  </si>
  <si>
    <t>1-1015-90</t>
  </si>
  <si>
    <t>Рабочий строитель среднего разряда 1,5</t>
  </si>
  <si>
    <t>0-3306-90</t>
  </si>
  <si>
    <t>Электромонтажник-наладчик 6 разряда</t>
  </si>
  <si>
    <t>2-0023-90</t>
  </si>
  <si>
    <t>Инженер по наладке и испытаниям III категории</t>
  </si>
  <si>
    <t>0-3304-90</t>
  </si>
  <si>
    <t>Электромонтажник-наладчик 4 разряда</t>
  </si>
  <si>
    <t>3-0022-90</t>
  </si>
  <si>
    <t>Техник по наладке и испытаниям II категории</t>
  </si>
  <si>
    <t>Вода</t>
  </si>
  <si>
    <t>110-9082</t>
  </si>
  <si>
    <t>ТССЦ Московской обл., 110-9082, приказ Минстроя России №675/пр от 28.02.2017 № 254/пр</t>
  </si>
  <si>
    <t>Конструкции стальные крепления электрооборудования ОРУ</t>
  </si>
  <si>
    <t>Поправка: МДС 81-35.2004, прил.1, т.1, п.4  Наименование: Производство строительных и других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</t>
  </si>
  <si>
    <t>Поправка: МДС 81-35.2004, прил.1, т.2, п.4  Наименование: Производство монтажных работ на открытых и полуоткрытых производственных площадках в стесненных условиях: с наличием в зоне производства работ действующего технологического оборудования или движения технологического транспорта</t>
  </si>
  <si>
    <t>Поправка: МДС 81-40.2006, т.2, п.4  Наименование: Производство пусконаладочных работ в охранной зоне воздушных линий электропередачи, в местах прохода коммуникаций электроснабжения, в действующих электроустановках, (без оформления наряда-допуска или распоряжения) вблизи конструкций и предметов, находящихся под напряжением (в случаях, когда полное снятие напряжения по производственным условиям невозможно), если это связано с ограничением действий исполнителей работ специальными требованиями техники безопасности</t>
  </si>
  <si>
    <t>"СОГЛАСОВАНО"</t>
  </si>
  <si>
    <t>"УТВЕРЖДАЮ"</t>
  </si>
  <si>
    <t>"_____"________________ 2022 г.</t>
  </si>
  <si>
    <t>(наименование стройки)</t>
  </si>
  <si>
    <t xml:space="preserve">Номер заказа   </t>
  </si>
  <si>
    <t>(наименование работ и затрат, наименование объекта)</t>
  </si>
  <si>
    <t>базовая цена</t>
  </si>
  <si>
    <t>текущая цена</t>
  </si>
  <si>
    <t>Сметная стоимость</t>
  </si>
  <si>
    <t>тыс. руб.</t>
  </si>
  <si>
    <t xml:space="preserve">     Строительные работы</t>
  </si>
  <si>
    <t xml:space="preserve">     Монтажные работы</t>
  </si>
  <si>
    <t xml:space="preserve">     Оборудование</t>
  </si>
  <si>
    <t xml:space="preserve">     Прочие работы</t>
  </si>
  <si>
    <t>Нормативная трудоемкость</t>
  </si>
  <si>
    <t>чел. -ч.</t>
  </si>
  <si>
    <t>Средства на оплату труда</t>
  </si>
  <si>
    <t>Строительный объем:</t>
  </si>
  <si>
    <t>Стоимость ед.стр.объема:</t>
  </si>
  <si>
    <t>№ п/п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</si>
  <si>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</si>
  <si>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</si>
  <si>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</si>
  <si>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</si>
  <si>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</t>
  </si>
  <si>
    <t>Попра-вочные коэфф.</t>
  </si>
  <si>
    <t>Стоимость в ценах 2001г.</t>
  </si>
  <si>
    <t>Пункт коэфф. пересчета</t>
  </si>
  <si>
    <t>Коэфф. пересчета</t>
  </si>
  <si>
    <t>Стоимость в текущих ценах</t>
  </si>
  <si>
    <t>ЗТР всего чел.-час</t>
  </si>
  <si>
    <t>Составлена в ценах ТСНБ-2001 МО (редакция 2014 г с доп.1) январь 2022 года</t>
  </si>
  <si>
    <r>
      <t>01-02-057-2</t>
    </r>
    <r>
      <rPr>
        <i/>
        <sz val="10"/>
        <rFont val="Arial"/>
        <family val="2"/>
        <charset val="204"/>
      </rPr>
      <t xml:space="preserve">
Поправка: МДС 81-35.2004, прил.1, т.1, п.4</t>
    </r>
  </si>
  <si>
    <t>Зарплата</t>
  </si>
  <si>
    <t>НР от ФОТ</t>
  </si>
  <si>
    <t>%</t>
  </si>
  <si>
    <t>СП от ФОТ</t>
  </si>
  <si>
    <t>Затраты труда</t>
  </si>
  <si>
    <t>чел-ч</t>
  </si>
  <si>
    <r>
      <t>м08-02-471-1</t>
    </r>
    <r>
      <rPr>
        <i/>
        <sz val="10"/>
        <rFont val="Arial"/>
        <family val="2"/>
        <charset val="204"/>
      </rPr>
      <t xml:space="preserve">
Поправка: МДС 81-35.2004, прил.1, т.2, п.4</t>
    </r>
  </si>
  <si>
    <t>в т.ч. зарплата машинистов</t>
  </si>
  <si>
    <t>Материальные ресурсы</t>
  </si>
  <si>
    <r>
      <t>08-01-002-2</t>
    </r>
    <r>
      <rPr>
        <i/>
        <sz val="10"/>
        <rFont val="Arial"/>
        <family val="2"/>
        <charset val="204"/>
      </rPr>
      <t xml:space="preserve">
Поправка: МДС 81-35.2004, прил.1, т.1, п.4</t>
    </r>
  </si>
  <si>
    <r>
      <t>33-02-013-10</t>
    </r>
    <r>
      <rPr>
        <i/>
        <sz val="10"/>
        <rFont val="Arial"/>
        <family val="2"/>
        <charset val="204"/>
      </rPr>
      <t xml:space="preserve">
Поправка: МДС 81-35.2004, прил.1, т.1, п.4</t>
    </r>
  </si>
  <si>
    <r>
      <t>34-02-003-1</t>
    </r>
    <r>
      <rPr>
        <i/>
        <sz val="10"/>
        <rFont val="Arial"/>
        <family val="2"/>
        <charset val="204"/>
      </rPr>
      <t xml:space="preserve">
Поправка: МДС 81-35.2004, прил.1, т.1, п.4</t>
    </r>
  </si>
  <si>
    <r>
      <t>13-03-004-10</t>
    </r>
    <r>
      <rPr>
        <i/>
        <sz val="10"/>
        <rFont val="Arial"/>
        <family val="2"/>
        <charset val="204"/>
      </rPr>
      <t xml:space="preserve">
Поправка: МДС 81-35.2004, прил.1, т.1, п.4</t>
    </r>
  </si>
  <si>
    <r>
      <t>м08-01-102-1</t>
    </r>
    <r>
      <rPr>
        <i/>
        <sz val="10"/>
        <rFont val="Arial"/>
        <family val="2"/>
        <charset val="204"/>
      </rPr>
      <t xml:space="preserve">
Поправка: МДС 81-35.2004, прил.1, т.2, п.4</t>
    </r>
  </si>
  <si>
    <r>
      <t>м08-01-061-1</t>
    </r>
    <r>
      <rPr>
        <i/>
        <sz val="10"/>
        <rFont val="Arial"/>
        <family val="2"/>
        <charset val="204"/>
      </rPr>
      <t xml:space="preserve">
Поправка: МДС 81-35.2004, прил.1, т.2, п.4</t>
    </r>
  </si>
  <si>
    <r>
      <t>01-02-061-1</t>
    </r>
    <r>
      <rPr>
        <i/>
        <sz val="10"/>
        <rFont val="Arial"/>
        <family val="2"/>
        <charset val="204"/>
      </rPr>
      <t xml:space="preserve">
Поправка: МДС 81-35.2004, прил.1, т.1, п.4</t>
    </r>
  </si>
  <si>
    <r>
      <t>м08-02-472-2</t>
    </r>
    <r>
      <rPr>
        <i/>
        <sz val="10"/>
        <rFont val="Arial"/>
        <family val="2"/>
        <charset val="204"/>
      </rPr>
      <t xml:space="preserve">
Поправка: МДС 81-35.2004, прил.1, т.2, п.4</t>
    </r>
  </si>
  <si>
    <r>
      <t>ОБОРУДОВАНИЕ:
Главный распределительный щит YKM1-СЗ-1886-54</t>
    </r>
    <r>
      <rPr>
        <i/>
        <sz val="10"/>
        <color rgb="FF821E82"/>
        <rFont val="Arial"/>
        <family val="2"/>
        <charset val="204"/>
      </rPr>
      <t xml:space="preserve">
18 704,78 = [82 186,44 /  4,58] +  3% Трансп +  1,2% Заг.скл</t>
    </r>
  </si>
  <si>
    <r>
      <t>п01-11-010-2</t>
    </r>
    <r>
      <rPr>
        <i/>
        <sz val="10"/>
        <rFont val="Arial"/>
        <family val="2"/>
        <charset val="204"/>
      </rPr>
      <t xml:space="preserve">
Поправка: МДС 81-40.2006, т.2, п.4</t>
    </r>
  </si>
  <si>
    <r>
      <t>п01-11-011-1</t>
    </r>
    <r>
      <rPr>
        <i/>
        <sz val="10"/>
        <rFont val="Arial"/>
        <family val="2"/>
        <charset val="204"/>
      </rPr>
      <t xml:space="preserve">
Поправка: МДС 81-40.2006, т.2, п.4</t>
    </r>
  </si>
  <si>
    <r>
      <t>п01-03-002-6</t>
    </r>
    <r>
      <rPr>
        <i/>
        <sz val="10"/>
        <rFont val="Arial"/>
        <family val="2"/>
        <charset val="204"/>
      </rPr>
      <t xml:space="preserve">
Поправка: МДС 81-40.2006, т.2, п.4</t>
    </r>
  </si>
  <si>
    <r>
      <t>п01-03-002-5</t>
    </r>
    <r>
      <rPr>
        <i/>
        <sz val="10"/>
        <rFont val="Arial"/>
        <family val="2"/>
        <charset val="204"/>
      </rPr>
      <t xml:space="preserve">
Поправка: МДС 81-40.2006, т.2, п.4</t>
    </r>
  </si>
  <si>
    <r>
      <t>п01-11-013-1</t>
    </r>
    <r>
      <rPr>
        <i/>
        <sz val="10"/>
        <rFont val="Arial"/>
        <family val="2"/>
        <charset val="204"/>
      </rPr>
      <t xml:space="preserve">
Поправка: МДС 81-40.2006, т.2, п.4</t>
    </r>
  </si>
  <si>
    <t xml:space="preserve">   </t>
  </si>
  <si>
    <t xml:space="preserve">Объемы согласовал  </t>
  </si>
  <si>
    <t>[должность,подпись(инициалы,фамилия)]</t>
  </si>
  <si>
    <t xml:space="preserve">Составил  </t>
  </si>
  <si>
    <t xml:space="preserve">Проверил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</si>
</sst>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\-\ #,##0.00"/>
  </numFmts>
  <fonts count="27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sz val="11"/>
      <color rgb="FF821E82"/>
      <name val="Arial"/>
      <family val="2"/>
      <charset val="204"/>
    </font>
    <font>
      <sz val="9"/>
      <color rgb="FF821E82"/>
      <name val="Arial"/>
      <family val="2"/>
      <charset val="204"/>
    </font>
    <font>
      <i/>
      <sz val="11"/>
      <color rgb="FF821E82"/>
      <name val="Arial"/>
      <family val="2"/>
      <charset val="204"/>
    </font>
    <font>
      <i/>
      <sz val="10"/>
      <color rgb="FF821E82"/>
      <name val="Arial"/>
      <family val="2"/>
      <charset val="204"/>
    </font>
    <font>
      <sz val="10"/>
      <color rgb="FF821E82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rgb="FF821E82"/>
      <name val="Arial"/>
      <family val="2"/>
      <charset val="204"/>
    </font>
    <font>
      <b/>
      <sz val="9"/>
      <color rgb="FF821E8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right"/>
    </xf>
    <xf numFmtId="0" fontId="11" fillId="0" borderId="0" xfId="0" applyFont="1"/>
    <xf numFmtId="0" fontId="12" fillId="0" borderId="0" xfId="0" applyFont="1" applyAlignment="1"/>
    <xf numFmtId="0" fontId="13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0" xfId="0" applyFont="1" applyBorder="1" applyAlignment="1">
      <alignment wrapText="1"/>
    </xf>
    <xf numFmtId="0" fontId="11" fillId="0" borderId="0" xfId="0" applyFont="1" applyBorder="1" applyAlignment="1">
      <alignment horizontal="left" wrapText="1"/>
    </xf>
    <xf numFmtId="0" fontId="13" fillId="0" borderId="0" xfId="0" applyFont="1" applyBorder="1" applyAlignment="1">
      <alignment horizontal="center" wrapText="1"/>
    </xf>
    <xf numFmtId="0" fontId="11" fillId="0" borderId="0" xfId="0" applyFont="1" applyBorder="1"/>
    <xf numFmtId="0" fontId="10" fillId="0" borderId="1" xfId="0" applyFont="1" applyBorder="1" applyAlignment="1">
      <alignment horizontal="center" vertical="top" wrapText="1"/>
    </xf>
    <xf numFmtId="0" fontId="11" fillId="0" borderId="0" xfId="0" applyFont="1" applyAlignment="1">
      <alignment horizontal="righ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wrapText="1"/>
    </xf>
    <xf numFmtId="0" fontId="14" fillId="0" borderId="0" xfId="0" applyFont="1" applyAlignment="1">
      <alignment vertical="center" wrapText="1"/>
    </xf>
    <xf numFmtId="0" fontId="13" fillId="0" borderId="0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" xfId="0" applyFont="1" applyBorder="1" applyAlignment="1">
      <alignment horizontal="center" wrapText="1"/>
    </xf>
    <xf numFmtId="0" fontId="14" fillId="0" borderId="0" xfId="0" applyFont="1" applyBorder="1" applyAlignment="1">
      <alignment wrapText="1"/>
    </xf>
    <xf numFmtId="0" fontId="10" fillId="0" borderId="0" xfId="0" applyFont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center" vertical="top"/>
    </xf>
    <xf numFmtId="0" fontId="14" fillId="0" borderId="0" xfId="0" applyFont="1" applyAlignment="1">
      <alignment horizontal="right"/>
    </xf>
    <xf numFmtId="164" fontId="11" fillId="0" borderId="0" xfId="0" applyNumberFormat="1" applyFont="1" applyAlignment="1">
      <alignment horizontal="right"/>
    </xf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/>
    </xf>
    <xf numFmtId="0" fontId="14" fillId="0" borderId="0" xfId="0" applyFont="1" applyAlignment="1">
      <alignment horizontal="right"/>
    </xf>
    <xf numFmtId="0" fontId="11" fillId="0" borderId="0" xfId="0" applyFont="1" applyAlignment="1">
      <alignment horizontal="right" vertical="top"/>
    </xf>
    <xf numFmtId="0" fontId="16" fillId="0" borderId="0" xfId="0" applyFont="1" applyAlignment="1">
      <alignment horizontal="right" vertical="top"/>
    </xf>
    <xf numFmtId="0" fontId="16" fillId="0" borderId="0" xfId="0" applyFont="1" applyAlignment="1">
      <alignment horizontal="left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9" fillId="0" borderId="0" xfId="0" applyFont="1" applyAlignment="1">
      <alignment vertical="top" wrapText="1"/>
    </xf>
    <xf numFmtId="164" fontId="0" fillId="0" borderId="0" xfId="0" applyNumberFormat="1"/>
    <xf numFmtId="0" fontId="11" fillId="0" borderId="2" xfId="0" applyFont="1" applyBorder="1"/>
    <xf numFmtId="0" fontId="0" fillId="0" borderId="2" xfId="0" applyBorder="1"/>
    <xf numFmtId="0" fontId="9" fillId="0" borderId="2" xfId="0" applyFont="1" applyBorder="1" applyAlignment="1">
      <alignment vertical="top" wrapText="1"/>
    </xf>
    <xf numFmtId="0" fontId="23" fillId="0" borderId="0" xfId="0" applyFont="1"/>
    <xf numFmtId="0" fontId="11" fillId="0" borderId="0" xfId="0" applyFont="1" applyAlignment="1">
      <alignment vertical="center"/>
    </xf>
    <xf numFmtId="0" fontId="10" fillId="0" borderId="1" xfId="0" applyFont="1" applyBorder="1" applyAlignment="1">
      <alignment horizontal="center" vertical="top"/>
    </xf>
    <xf numFmtId="0" fontId="14" fillId="0" borderId="0" xfId="0" applyFont="1"/>
    <xf numFmtId="0" fontId="12" fillId="0" borderId="0" xfId="0" applyFont="1" applyAlignment="1">
      <alignment horizontal="center" wrapText="1"/>
    </xf>
    <xf numFmtId="0" fontId="11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0" fontId="11" fillId="0" borderId="0" xfId="0" applyFont="1" applyAlignment="1">
      <alignment horizontal="right" wrapText="1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right" wrapText="1"/>
    </xf>
    <xf numFmtId="0" fontId="17" fillId="0" borderId="2" xfId="0" applyFont="1" applyBorder="1" applyAlignment="1">
      <alignment horizontal="right" wrapText="1"/>
    </xf>
    <xf numFmtId="0" fontId="11" fillId="0" borderId="2" xfId="0" applyFont="1" applyBorder="1" applyAlignment="1">
      <alignment horizontal="right"/>
    </xf>
    <xf numFmtId="164" fontId="11" fillId="0" borderId="2" xfId="0" applyNumberFormat="1" applyFont="1" applyBorder="1" applyAlignment="1">
      <alignment horizontal="right"/>
    </xf>
    <xf numFmtId="0" fontId="11" fillId="0" borderId="2" xfId="0" applyFont="1" applyBorder="1" applyAlignment="1">
      <alignment horizontal="right" wrapText="1"/>
    </xf>
    <xf numFmtId="164" fontId="10" fillId="0" borderId="2" xfId="0" applyNumberFormat="1" applyFont="1" applyBorder="1" applyAlignment="1">
      <alignment horizontal="right"/>
    </xf>
    <xf numFmtId="164" fontId="14" fillId="0" borderId="1" xfId="0" applyNumberFormat="1" applyFont="1" applyBorder="1" applyAlignment="1">
      <alignment horizontal="right"/>
    </xf>
    <xf numFmtId="164" fontId="24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0" fillId="0" borderId="2" xfId="0" applyFont="1" applyBorder="1" applyAlignment="1">
      <alignment horizontal="right"/>
    </xf>
    <xf numFmtId="164" fontId="10" fillId="0" borderId="0" xfId="0" applyNumberFormat="1" applyFont="1" applyAlignment="1">
      <alignment horizontal="right"/>
    </xf>
    <xf numFmtId="0" fontId="11" fillId="0" borderId="0" xfId="0" quotePrefix="1" applyFont="1" applyAlignment="1">
      <alignment horizontal="right" wrapText="1"/>
    </xf>
    <xf numFmtId="0" fontId="11" fillId="0" borderId="2" xfId="0" quotePrefix="1" applyFont="1" applyBorder="1" applyAlignment="1">
      <alignment horizontal="right" wrapText="1"/>
    </xf>
    <xf numFmtId="164" fontId="14" fillId="0" borderId="0" xfId="0" applyNumberFormat="1" applyFont="1" applyAlignment="1">
      <alignment horizontal="right"/>
    </xf>
    <xf numFmtId="0" fontId="21" fillId="0" borderId="2" xfId="0" applyFont="1" applyBorder="1" applyAlignment="1">
      <alignment horizontal="right" wrapText="1"/>
    </xf>
    <xf numFmtId="0" fontId="19" fillId="0" borderId="2" xfId="0" applyFont="1" applyBorder="1" applyAlignment="1">
      <alignment horizontal="right"/>
    </xf>
    <xf numFmtId="164" fontId="19" fillId="0" borderId="2" xfId="0" applyNumberFormat="1" applyFont="1" applyBorder="1" applyAlignment="1">
      <alignment horizontal="right"/>
    </xf>
    <xf numFmtId="0" fontId="19" fillId="0" borderId="2" xfId="0" applyFont="1" applyBorder="1" applyAlignment="1">
      <alignment horizontal="right" wrapText="1"/>
    </xf>
    <xf numFmtId="0" fontId="20" fillId="0" borderId="2" xfId="0" applyFont="1" applyBorder="1" applyAlignment="1">
      <alignment horizontal="right"/>
    </xf>
    <xf numFmtId="164" fontId="25" fillId="0" borderId="1" xfId="0" applyNumberFormat="1" applyFont="1" applyBorder="1" applyAlignment="1">
      <alignment horizontal="right"/>
    </xf>
    <xf numFmtId="164" fontId="26" fillId="0" borderId="0" xfId="0" applyNumberFormat="1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9" fillId="0" borderId="2" xfId="0" applyFont="1" applyBorder="1" applyAlignment="1">
      <alignment horizontal="left" vertical="top" wrapText="1"/>
    </xf>
    <xf numFmtId="164" fontId="9" fillId="0" borderId="0" xfId="0" applyNumberFormat="1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8"/>
  <sheetViews>
    <sheetView tabSelected="1" zoomScaleNormal="100" workbookViewId="0">
      <selection activeCell="A118" sqref="A118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5" width="10.7109375" customWidth="1"/>
    <col min="6" max="8" width="12.7109375" customWidth="1"/>
    <col min="9" max="9" width="17.7109375" customWidth="1"/>
    <col min="10" max="10" width="8.7109375" customWidth="1"/>
    <col min="11" max="11" width="12.7109375" customWidth="1"/>
    <col min="12" max="12" width="9.7109375" customWidth="1"/>
    <col min="15" max="36" width="0" hidden="1" customWidth="1"/>
  </cols>
  <sheetData>
    <row r="1" spans="1:12" x14ac:dyDescent="0.2">
      <c r="A1" s="9" t="str">
        <f>Source!B1</f>
        <v>Smeta.RU  (495) 974-1589</v>
      </c>
    </row>
    <row r="2" spans="1:12" ht="14.25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1"/>
      <c r="L2" s="11"/>
    </row>
    <row r="3" spans="1:12" ht="16.5" x14ac:dyDescent="0.25">
      <c r="A3" s="12"/>
      <c r="B3" s="13" t="s">
        <v>411</v>
      </c>
      <c r="C3" s="13"/>
      <c r="D3" s="13"/>
      <c r="E3" s="13"/>
      <c r="F3" s="11"/>
      <c r="G3" s="11"/>
      <c r="H3" s="13" t="s">
        <v>412</v>
      </c>
      <c r="I3" s="13"/>
      <c r="J3" s="13"/>
      <c r="K3" s="13"/>
      <c r="L3" s="13"/>
    </row>
    <row r="4" spans="1:12" ht="14.25" x14ac:dyDescent="0.2">
      <c r="A4" s="11"/>
      <c r="B4" s="14"/>
      <c r="C4" s="14"/>
      <c r="D4" s="14"/>
      <c r="E4" s="14"/>
      <c r="F4" s="11"/>
      <c r="G4" s="11"/>
      <c r="H4" s="14"/>
      <c r="I4" s="14"/>
      <c r="J4" s="14"/>
      <c r="K4" s="14"/>
      <c r="L4" s="14"/>
    </row>
    <row r="5" spans="1:12" ht="14.25" x14ac:dyDescent="0.2">
      <c r="A5" s="15"/>
      <c r="B5" s="15"/>
      <c r="C5" s="16"/>
      <c r="D5" s="16"/>
      <c r="E5" s="16"/>
      <c r="F5" s="11"/>
      <c r="G5" s="11"/>
      <c r="H5" s="17"/>
      <c r="I5" s="16"/>
      <c r="J5" s="16"/>
      <c r="K5" s="16"/>
      <c r="L5" s="17"/>
    </row>
    <row r="6" spans="1:12" ht="14.25" x14ac:dyDescent="0.2">
      <c r="A6" s="17"/>
      <c r="B6" s="14" t="str">
        <f>CONCATENATE("______________________ ", IF(Source!AL12&lt;&gt;"", Source!AL12, ""))</f>
        <v xml:space="preserve">______________________ </v>
      </c>
      <c r="C6" s="14"/>
      <c r="D6" s="14"/>
      <c r="E6" s="14"/>
      <c r="F6" s="11"/>
      <c r="G6" s="11"/>
      <c r="H6" s="14" t="str">
        <f>CONCATENATE("______________________ ", IF(Source!AH12&lt;&gt;"", Source!AH12, ""))</f>
        <v xml:space="preserve">______________________ </v>
      </c>
      <c r="I6" s="14"/>
      <c r="J6" s="14"/>
      <c r="K6" s="14"/>
      <c r="L6" s="14"/>
    </row>
    <row r="7" spans="1:12" ht="14.25" x14ac:dyDescent="0.2">
      <c r="A7" s="18"/>
      <c r="B7" s="19" t="s">
        <v>413</v>
      </c>
      <c r="C7" s="19"/>
      <c r="D7" s="19"/>
      <c r="E7" s="19"/>
      <c r="F7" s="11"/>
      <c r="G7" s="11"/>
      <c r="H7" s="19" t="s">
        <v>413</v>
      </c>
      <c r="I7" s="19"/>
      <c r="J7" s="19"/>
      <c r="K7" s="19"/>
      <c r="L7" s="19"/>
    </row>
    <row r="10" spans="1:12" ht="15.75" x14ac:dyDescent="0.25">
      <c r="A10" s="18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18"/>
    </row>
    <row r="11" spans="1:12" ht="14.25" x14ac:dyDescent="0.2">
      <c r="A11" s="21"/>
      <c r="B11" s="22" t="s">
        <v>414</v>
      </c>
      <c r="C11" s="22"/>
      <c r="D11" s="22"/>
      <c r="E11" s="22"/>
      <c r="F11" s="22"/>
      <c r="G11" s="22"/>
      <c r="H11" s="22"/>
      <c r="I11" s="22"/>
      <c r="J11" s="22"/>
      <c r="K11" s="22"/>
      <c r="L11" s="18"/>
    </row>
    <row r="12" spans="1:12" ht="14.25" x14ac:dyDescent="0.2">
      <c r="A12" s="11"/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</row>
    <row r="13" spans="1:12" ht="14.25" x14ac:dyDescent="0.2">
      <c r="A13" s="11"/>
      <c r="B13" s="11"/>
      <c r="C13" s="11"/>
      <c r="D13" s="11"/>
      <c r="E13" s="11"/>
      <c r="F13" s="23" t="s">
        <v>415</v>
      </c>
      <c r="G13" s="23"/>
      <c r="H13" s="24">
        <f>IF(Source!F12&lt;&gt;"Новый объект", Source!F12, "")</f>
        <v>94</v>
      </c>
      <c r="I13" s="24"/>
      <c r="J13" s="24"/>
      <c r="K13" s="24"/>
      <c r="L13" s="25"/>
    </row>
    <row r="14" spans="1:12" ht="14.25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</row>
    <row r="15" spans="1:12" ht="15.75" x14ac:dyDescent="0.25">
      <c r="A15" s="26"/>
      <c r="B15" s="20" t="str">
        <f>CONCATENATE( "ЛОКАЛЬНАЯ СМЕТА № ",IF(Source!F12&lt;&gt;"Новый объект", Source!F12, ""))</f>
        <v>ЛОКАЛЬНАЯ СМЕТА № 94</v>
      </c>
      <c r="C15" s="20"/>
      <c r="D15" s="20"/>
      <c r="E15" s="20"/>
      <c r="F15" s="20"/>
      <c r="G15" s="20"/>
      <c r="H15" s="20"/>
      <c r="I15" s="20"/>
      <c r="J15" s="20"/>
      <c r="K15" s="20"/>
      <c r="L15" s="26"/>
    </row>
    <row r="16" spans="1:12" ht="15.75" x14ac:dyDescent="0.25">
      <c r="A16" s="26"/>
      <c r="B16" s="27"/>
      <c r="C16" s="27"/>
      <c r="D16" s="27"/>
      <c r="E16" s="27"/>
      <c r="F16" s="27"/>
      <c r="G16" s="27"/>
      <c r="H16" s="27"/>
      <c r="I16" s="27"/>
      <c r="J16" s="27"/>
      <c r="K16" s="27"/>
      <c r="L16" s="26"/>
    </row>
    <row r="17" spans="1:12" ht="18" hidden="1" x14ac:dyDescent="0.25">
      <c r="A17" s="26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6"/>
    </row>
    <row r="18" spans="1:12" ht="14.25" hidden="1" x14ac:dyDescent="0.2">
      <c r="A18" s="11"/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</row>
    <row r="19" spans="1:12" ht="18" x14ac:dyDescent="0.25">
      <c r="A19" s="11"/>
      <c r="B19" s="29" t="str">
        <f>IF(Source!G12&lt;&gt;"Новый объект", Source!G12, "")</f>
        <v>Установка РЩ-0,4кВ</v>
      </c>
      <c r="C19" s="29"/>
      <c r="D19" s="29"/>
      <c r="E19" s="29"/>
      <c r="F19" s="29"/>
      <c r="G19" s="29"/>
      <c r="H19" s="29"/>
      <c r="I19" s="29"/>
      <c r="J19" s="29"/>
      <c r="K19" s="29"/>
      <c r="L19" s="30"/>
    </row>
    <row r="20" spans="1:12" ht="14.25" x14ac:dyDescent="0.2">
      <c r="A20" s="11"/>
      <c r="B20" s="31" t="s">
        <v>416</v>
      </c>
      <c r="C20" s="31"/>
      <c r="D20" s="31"/>
      <c r="E20" s="31"/>
      <c r="F20" s="31"/>
      <c r="G20" s="31"/>
      <c r="H20" s="31"/>
      <c r="I20" s="31"/>
      <c r="J20" s="31"/>
      <c r="K20" s="31"/>
      <c r="L20" s="18"/>
    </row>
    <row r="21" spans="1:12" ht="14.25" x14ac:dyDescent="0.2">
      <c r="A21" s="11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</row>
    <row r="22" spans="1:12" ht="14.25" x14ac:dyDescent="0.2">
      <c r="A22" s="24" t="str">
        <f>CONCATENATE("Основание: ", Source!J12)</f>
        <v>Основание: Типовые проекты 3.407.1-143  выпуск 2, 3.407-150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14.25" x14ac:dyDescent="0.2">
      <c r="A23" s="11"/>
      <c r="B23" s="11"/>
      <c r="C23" s="11"/>
      <c r="D23" s="11"/>
      <c r="E23" s="11"/>
      <c r="F23" s="11"/>
      <c r="G23" s="11"/>
      <c r="H23" s="11"/>
      <c r="I23" s="11"/>
      <c r="J23" s="11"/>
      <c r="K23" s="11"/>
      <c r="L23" s="11"/>
    </row>
    <row r="24" spans="1:12" ht="14.25" x14ac:dyDescent="0.2">
      <c r="A24" s="11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</row>
    <row r="25" spans="1:12" ht="14.25" x14ac:dyDescent="0.2">
      <c r="A25" s="11"/>
      <c r="B25" s="11"/>
      <c r="C25" s="11"/>
      <c r="D25" s="11"/>
      <c r="E25" s="32"/>
      <c r="F25" s="32"/>
      <c r="G25" s="33" t="s">
        <v>417</v>
      </c>
      <c r="H25" s="33"/>
      <c r="I25" s="33" t="s">
        <v>418</v>
      </c>
      <c r="J25" s="33"/>
      <c r="K25" s="11"/>
      <c r="L25" s="11"/>
    </row>
    <row r="26" spans="1:12" ht="15" x14ac:dyDescent="0.25">
      <c r="A26" s="11"/>
      <c r="B26" s="11"/>
      <c r="C26" s="34" t="s">
        <v>419</v>
      </c>
      <c r="D26" s="34"/>
      <c r="E26" s="34"/>
      <c r="F26" s="34"/>
      <c r="G26" s="35">
        <f>SUM(O1:O228)/1000</f>
        <v>22.097290000000001</v>
      </c>
      <c r="H26" s="35"/>
      <c r="I26" s="35">
        <f>(Source!F320/1000)</f>
        <v>192.18254999999999</v>
      </c>
      <c r="J26" s="35"/>
      <c r="K26" s="36" t="s">
        <v>420</v>
      </c>
      <c r="L26" s="36"/>
    </row>
    <row r="27" spans="1:12" ht="14.25" x14ac:dyDescent="0.2">
      <c r="A27" s="11"/>
      <c r="B27" s="11"/>
      <c r="C27" s="37" t="s">
        <v>421</v>
      </c>
      <c r="D27" s="37"/>
      <c r="E27" s="37"/>
      <c r="F27" s="37"/>
      <c r="G27" s="35">
        <f>SUM(W1:W228)/1000</f>
        <v>0.66600000000000004</v>
      </c>
      <c r="H27" s="35"/>
      <c r="I27" s="35">
        <f>(Source!F309)/1000</f>
        <v>10.6953</v>
      </c>
      <c r="J27" s="35"/>
      <c r="K27" s="36" t="s">
        <v>420</v>
      </c>
      <c r="L27" s="36"/>
    </row>
    <row r="28" spans="1:12" ht="14.25" x14ac:dyDescent="0.2">
      <c r="A28" s="11"/>
      <c r="B28" s="11"/>
      <c r="C28" s="37" t="s">
        <v>422</v>
      </c>
      <c r="D28" s="37"/>
      <c r="E28" s="37"/>
      <c r="F28" s="37"/>
      <c r="G28" s="35">
        <f>SUM(X1:X228)/1000</f>
        <v>1.7882500000000001</v>
      </c>
      <c r="H28" s="35"/>
      <c r="I28" s="35">
        <f>(Source!F310)/1000</f>
        <v>40.385400000000004</v>
      </c>
      <c r="J28" s="35"/>
      <c r="K28" s="36" t="s">
        <v>420</v>
      </c>
      <c r="L28" s="36"/>
    </row>
    <row r="29" spans="1:12" ht="14.25" x14ac:dyDescent="0.2">
      <c r="A29" s="11"/>
      <c r="B29" s="11"/>
      <c r="C29" s="37" t="s">
        <v>423</v>
      </c>
      <c r="D29" s="37"/>
      <c r="E29" s="37"/>
      <c r="F29" s="37"/>
      <c r="G29" s="35">
        <f>SUM(Y1:Y228)/1000</f>
        <v>18.70478</v>
      </c>
      <c r="H29" s="35"/>
      <c r="I29" s="35">
        <f>(Source!F301)/1000</f>
        <v>108.67477000000001</v>
      </c>
      <c r="J29" s="35"/>
      <c r="K29" s="36" t="s">
        <v>420</v>
      </c>
      <c r="L29" s="36"/>
    </row>
    <row r="30" spans="1:12" ht="14.25" x14ac:dyDescent="0.2">
      <c r="A30" s="11"/>
      <c r="B30" s="11"/>
      <c r="C30" s="37" t="s">
        <v>424</v>
      </c>
      <c r="D30" s="37"/>
      <c r="E30" s="37"/>
      <c r="F30" s="37"/>
      <c r="G30" s="35">
        <f>SUM(Z1:Z228)/1000</f>
        <v>0.93825999999999998</v>
      </c>
      <c r="H30" s="35"/>
      <c r="I30" s="35">
        <f>(Source!F311+Source!F312)/1000</f>
        <v>32.427080000000004</v>
      </c>
      <c r="J30" s="35"/>
      <c r="K30" s="36" t="s">
        <v>420</v>
      </c>
      <c r="L30" s="36"/>
    </row>
    <row r="31" spans="1:12" ht="15" x14ac:dyDescent="0.25">
      <c r="A31" s="11"/>
      <c r="B31" s="11"/>
      <c r="C31" s="34" t="s">
        <v>425</v>
      </c>
      <c r="D31" s="34"/>
      <c r="E31" s="34"/>
      <c r="F31" s="34"/>
      <c r="G31" s="35">
        <f>I31</f>
        <v>90.43408922499998</v>
      </c>
      <c r="H31" s="35"/>
      <c r="I31" s="35">
        <f>(Source!F314+Source!F315)</f>
        <v>90.43408922499998</v>
      </c>
      <c r="J31" s="35"/>
      <c r="K31" s="36" t="s">
        <v>426</v>
      </c>
      <c r="L31" s="36"/>
    </row>
    <row r="32" spans="1:12" ht="15" x14ac:dyDescent="0.25">
      <c r="A32" s="11"/>
      <c r="B32" s="11"/>
      <c r="C32" s="34" t="s">
        <v>427</v>
      </c>
      <c r="D32" s="34"/>
      <c r="E32" s="34"/>
      <c r="F32" s="34"/>
      <c r="G32" s="35">
        <f>SUM(R1:R228)/1000</f>
        <v>0.88773999999999997</v>
      </c>
      <c r="H32" s="35"/>
      <c r="I32" s="35">
        <f>(Source!F307+ Source!F306)/1000</f>
        <v>30.68113</v>
      </c>
      <c r="J32" s="35"/>
      <c r="K32" s="36" t="s">
        <v>420</v>
      </c>
      <c r="L32" s="36"/>
    </row>
    <row r="33" spans="1:22" ht="14.25" hidden="1" x14ac:dyDescent="0.2">
      <c r="A33" s="11"/>
      <c r="B33" s="11"/>
      <c r="C33" s="37" t="s">
        <v>135</v>
      </c>
      <c r="D33" s="37"/>
      <c r="E33" s="37"/>
      <c r="F33" s="37"/>
      <c r="G33" s="35"/>
      <c r="H33" s="35"/>
      <c r="I33" s="35"/>
      <c r="J33" s="35"/>
      <c r="K33" s="38" t="s">
        <v>420</v>
      </c>
      <c r="L33" s="11"/>
    </row>
    <row r="34" spans="1:22" ht="15" x14ac:dyDescent="0.25">
      <c r="A34" s="11"/>
      <c r="B34" s="11"/>
      <c r="C34" s="39"/>
      <c r="D34" s="39"/>
      <c r="E34" s="39"/>
      <c r="F34" s="17"/>
      <c r="G34" s="40"/>
      <c r="H34" s="40"/>
      <c r="I34" s="40"/>
      <c r="J34" s="40"/>
      <c r="K34" s="40"/>
      <c r="L34" s="40"/>
    </row>
    <row r="35" spans="1:22" ht="15" hidden="1" x14ac:dyDescent="0.2">
      <c r="A35" s="17" t="s">
        <v>428</v>
      </c>
      <c r="B35" s="11"/>
      <c r="C35" s="11"/>
      <c r="D35" s="15"/>
      <c r="E35" s="11"/>
      <c r="F35" s="11"/>
      <c r="G35" s="41"/>
      <c r="H35" s="41"/>
      <c r="I35" s="42"/>
      <c r="J35" s="41"/>
      <c r="K35" s="41"/>
      <c r="L35" s="41"/>
    </row>
    <row r="36" spans="1:22" ht="15" hidden="1" x14ac:dyDescent="0.2">
      <c r="A36" s="17" t="s">
        <v>429</v>
      </c>
      <c r="B36" s="11"/>
      <c r="C36" s="11"/>
      <c r="D36" s="15"/>
      <c r="E36" s="11"/>
      <c r="F36" s="11"/>
      <c r="G36" s="41"/>
      <c r="H36" s="41"/>
      <c r="I36" s="42"/>
      <c r="J36" s="41"/>
      <c r="K36" s="41"/>
      <c r="L36" s="41"/>
    </row>
    <row r="37" spans="1:22" ht="15" hidden="1" x14ac:dyDescent="0.2">
      <c r="A37" s="11"/>
      <c r="B37" s="11"/>
      <c r="C37" s="10"/>
      <c r="D37" s="10"/>
      <c r="E37" s="10"/>
      <c r="F37" s="10"/>
      <c r="G37" s="41"/>
      <c r="H37" s="41"/>
      <c r="I37" s="42"/>
      <c r="J37" s="41"/>
      <c r="K37" s="41"/>
      <c r="L37" s="41"/>
    </row>
    <row r="38" spans="1:22" ht="14.25" x14ac:dyDescent="0.2">
      <c r="A38" s="43" t="s">
        <v>442</v>
      </c>
      <c r="B38" s="43"/>
      <c r="C38" s="43"/>
      <c r="D38" s="43"/>
      <c r="E38" s="43"/>
      <c r="F38" s="43"/>
      <c r="G38" s="43"/>
      <c r="H38" s="43"/>
      <c r="I38" s="43"/>
      <c r="J38" s="43"/>
      <c r="K38" s="43"/>
      <c r="L38" s="43"/>
    </row>
    <row r="39" spans="1:22" ht="57" x14ac:dyDescent="0.2">
      <c r="A39" s="44" t="s">
        <v>430</v>
      </c>
      <c r="B39" s="44" t="s">
        <v>431</v>
      </c>
      <c r="C39" s="44" t="s">
        <v>432</v>
      </c>
      <c r="D39" s="44" t="s">
        <v>433</v>
      </c>
      <c r="E39" s="44" t="s">
        <v>434</v>
      </c>
      <c r="F39" s="44" t="s">
        <v>435</v>
      </c>
      <c r="G39" s="44" t="s">
        <v>436</v>
      </c>
      <c r="H39" s="44" t="s">
        <v>437</v>
      </c>
      <c r="I39" s="44" t="s">
        <v>438</v>
      </c>
      <c r="J39" s="44" t="s">
        <v>439</v>
      </c>
      <c r="K39" s="44" t="s">
        <v>440</v>
      </c>
      <c r="L39" s="44" t="s">
        <v>441</v>
      </c>
    </row>
    <row r="40" spans="1:22" ht="14.25" x14ac:dyDescent="0.2">
      <c r="A40" s="45">
        <v>1</v>
      </c>
      <c r="B40" s="45">
        <v>2</v>
      </c>
      <c r="C40" s="45">
        <v>3</v>
      </c>
      <c r="D40" s="45">
        <v>4</v>
      </c>
      <c r="E40" s="45">
        <v>5</v>
      </c>
      <c r="F40" s="45">
        <v>6</v>
      </c>
      <c r="G40" s="45">
        <v>7</v>
      </c>
      <c r="H40" s="45">
        <v>8</v>
      </c>
      <c r="I40" s="45">
        <v>9</v>
      </c>
      <c r="J40" s="45">
        <v>10</v>
      </c>
      <c r="K40" s="45">
        <v>11</v>
      </c>
      <c r="L40" s="46">
        <v>12</v>
      </c>
    </row>
    <row r="42" spans="1:22" ht="16.5" x14ac:dyDescent="0.25">
      <c r="A42" s="56" t="str">
        <f>CONCATENATE("Локальная смета: ",IF(Source!G20&lt;&gt;"Новая локальная смета", Source!G20, ""))</f>
        <v>Локальная смета: Установка РЩ-0,4кВ</v>
      </c>
      <c r="B42" s="56"/>
      <c r="C42" s="56"/>
      <c r="D42" s="56"/>
      <c r="E42" s="56"/>
      <c r="F42" s="56"/>
      <c r="G42" s="56"/>
      <c r="H42" s="56"/>
      <c r="I42" s="56"/>
      <c r="J42" s="56"/>
      <c r="K42" s="56"/>
      <c r="L42" s="56"/>
    </row>
    <row r="44" spans="1:22" ht="16.5" x14ac:dyDescent="0.25">
      <c r="A44" s="56" t="str">
        <f>CONCATENATE("Раздел: ",IF(Source!G24&lt;&gt;"Новый раздел", Source!G24, ""))</f>
        <v>Раздел: Строительные работы</v>
      </c>
      <c r="B44" s="56"/>
      <c r="C44" s="56"/>
      <c r="D44" s="56"/>
      <c r="E44" s="56"/>
      <c r="F44" s="56"/>
      <c r="G44" s="56"/>
      <c r="H44" s="56"/>
      <c r="I44" s="56"/>
      <c r="J44" s="56"/>
      <c r="K44" s="56"/>
      <c r="L44" s="56"/>
    </row>
    <row r="45" spans="1:22" ht="92.25" x14ac:dyDescent="0.2">
      <c r="A45" s="84">
        <v>1</v>
      </c>
      <c r="B45" s="84" t="s">
        <v>443</v>
      </c>
      <c r="C45" s="84" t="str">
        <f>Source!G28</f>
        <v>Разработка грунта вручную в траншеях глубиной до 2 м без креплений с откосами, группа грунтов 2</v>
      </c>
      <c r="D45" s="59" t="str">
        <f>Source!H28</f>
        <v>100 м3 грунта</v>
      </c>
      <c r="E45" s="10">
        <f>Source!I28</f>
        <v>3.2000000000000002E-3</v>
      </c>
      <c r="F45" s="60">
        <f>Source!AL28+Source!AM28+Source!AO28</f>
        <v>1201.2</v>
      </c>
      <c r="G45" s="61"/>
      <c r="H45" s="60"/>
      <c r="I45" s="61" t="str">
        <f>Source!BO28</f>
        <v>01-02-057-2</v>
      </c>
      <c r="J45" s="61"/>
      <c r="K45" s="60"/>
      <c r="L45" s="62"/>
      <c r="S45">
        <f>ROUND((Source!FX28/100)*((ROUND(Source!AF28*Source!I28, 2)+ROUND(Source!AE28*Source!I28, 2))), 2)</f>
        <v>3.54</v>
      </c>
      <c r="T45">
        <f>Source!X28</f>
        <v>122.22</v>
      </c>
      <c r="U45">
        <f>ROUND((Source!FY28/100)*((ROUND(Source!AF28*Source!I28, 2)+ROUND(Source!AE28*Source!I28, 2))), 2)</f>
        <v>1.99</v>
      </c>
      <c r="V45">
        <f>Source!Y28</f>
        <v>68.75</v>
      </c>
    </row>
    <row r="46" spans="1:22" x14ac:dyDescent="0.2">
      <c r="C46" s="47" t="str">
        <f>"Объем: "&amp;Source!I28&amp;"=0,32/"&amp;"100"</f>
        <v>Объем: 0,0032=0,32/100</v>
      </c>
    </row>
    <row r="47" spans="1:22" ht="14.25" x14ac:dyDescent="0.2">
      <c r="A47" s="84"/>
      <c r="B47" s="84"/>
      <c r="C47" s="84" t="s">
        <v>444</v>
      </c>
      <c r="D47" s="59"/>
      <c r="E47" s="10"/>
      <c r="F47" s="60">
        <f>Source!AO28</f>
        <v>1201.2</v>
      </c>
      <c r="G47" s="61" t="str">
        <f>Source!DG28</f>
        <v>)*1,15</v>
      </c>
      <c r="H47" s="60">
        <f>ROUND(Source!AF28*Source!I28, 2)</f>
        <v>4.42</v>
      </c>
      <c r="I47" s="61"/>
      <c r="J47" s="61">
        <f>IF(Source!BA28&lt;&gt; 0, Source!BA28, 1)</f>
        <v>34.56</v>
      </c>
      <c r="K47" s="60">
        <f>Source!S28</f>
        <v>152.77000000000001</v>
      </c>
      <c r="L47" s="62"/>
      <c r="R47">
        <f>H47</f>
        <v>4.42</v>
      </c>
    </row>
    <row r="48" spans="1:22" ht="14.25" x14ac:dyDescent="0.2">
      <c r="A48" s="84"/>
      <c r="B48" s="84"/>
      <c r="C48" s="84" t="s">
        <v>445</v>
      </c>
      <c r="D48" s="59" t="s">
        <v>446</v>
      </c>
      <c r="E48" s="10">
        <f>Source!BZ28</f>
        <v>80</v>
      </c>
      <c r="F48" s="87"/>
      <c r="G48" s="61"/>
      <c r="H48" s="60">
        <f>SUM(S45:S50)</f>
        <v>3.54</v>
      </c>
      <c r="I48" s="63"/>
      <c r="J48" s="57">
        <f>Source!AT28</f>
        <v>80</v>
      </c>
      <c r="K48" s="60">
        <f>SUM(T45:T50)</f>
        <v>122.22</v>
      </c>
      <c r="L48" s="62"/>
    </row>
    <row r="49" spans="1:26" ht="14.25" x14ac:dyDescent="0.2">
      <c r="A49" s="84"/>
      <c r="B49" s="84"/>
      <c r="C49" s="84" t="s">
        <v>447</v>
      </c>
      <c r="D49" s="59" t="s">
        <v>446</v>
      </c>
      <c r="E49" s="10">
        <f>Source!CA28</f>
        <v>45</v>
      </c>
      <c r="F49" s="87"/>
      <c r="G49" s="61"/>
      <c r="H49" s="60">
        <f>SUM(U45:U50)</f>
        <v>1.99</v>
      </c>
      <c r="I49" s="63"/>
      <c r="J49" s="57">
        <f>Source!AU28</f>
        <v>45</v>
      </c>
      <c r="K49" s="60">
        <f>SUM(V45:V50)</f>
        <v>68.75</v>
      </c>
      <c r="L49" s="62"/>
    </row>
    <row r="50" spans="1:26" ht="14.25" x14ac:dyDescent="0.2">
      <c r="A50" s="85"/>
      <c r="B50" s="85"/>
      <c r="C50" s="85" t="s">
        <v>448</v>
      </c>
      <c r="D50" s="64" t="s">
        <v>449</v>
      </c>
      <c r="E50" s="65">
        <f>Source!AQ28</f>
        <v>154</v>
      </c>
      <c r="F50" s="66"/>
      <c r="G50" s="67" t="str">
        <f>Source!DI28</f>
        <v>)*1,15</v>
      </c>
      <c r="H50" s="66"/>
      <c r="I50" s="67"/>
      <c r="J50" s="67"/>
      <c r="K50" s="66"/>
      <c r="L50" s="68">
        <f>Source!U28</f>
        <v>0.56672</v>
      </c>
    </row>
    <row r="51" spans="1:26" ht="15" x14ac:dyDescent="0.25">
      <c r="G51" s="69">
        <f>H47+H48+H49</f>
        <v>9.9499999999999993</v>
      </c>
      <c r="H51" s="69"/>
      <c r="J51" s="69">
        <f>K47+K48+K49</f>
        <v>343.74</v>
      </c>
      <c r="K51" s="69"/>
      <c r="L51" s="70">
        <f>Source!U28</f>
        <v>0.56672</v>
      </c>
      <c r="O51" s="48">
        <f>G51</f>
        <v>9.9499999999999993</v>
      </c>
      <c r="P51" s="48">
        <f>J51</f>
        <v>343.74</v>
      </c>
      <c r="Q51" s="48">
        <f>L51</f>
        <v>0.56672</v>
      </c>
      <c r="W51">
        <f>IF(Source!BI28&lt;=1,H47+H48+H49, 0)</f>
        <v>9.9499999999999993</v>
      </c>
      <c r="X51">
        <f>IF(Source!BI28=2,H47+H48+H49, 0)</f>
        <v>0</v>
      </c>
      <c r="Y51">
        <f>IF(Source!BI28=3,H47+H48+H49, 0)</f>
        <v>0</v>
      </c>
      <c r="Z51">
        <f>IF(Source!BI28=4,H47+H48+H49, 0)</f>
        <v>0</v>
      </c>
    </row>
    <row r="52" spans="1:26" ht="92.25" x14ac:dyDescent="0.2">
      <c r="A52" s="84">
        <v>2</v>
      </c>
      <c r="B52" s="84" t="s">
        <v>450</v>
      </c>
      <c r="C52" s="84" t="str">
        <f>Source!G29</f>
        <v>Заземлитель вертикальный из угловой стали размером 50х50х5 мм (Установка уголковдля установки щита)</v>
      </c>
      <c r="D52" s="59" t="str">
        <f>Source!H29</f>
        <v>10 шт.</v>
      </c>
      <c r="E52" s="10">
        <f>Source!I29</f>
        <v>0.4</v>
      </c>
      <c r="F52" s="60">
        <f>Source!AL29+Source!AM29+Source!AO29</f>
        <v>186.36</v>
      </c>
      <c r="G52" s="61"/>
      <c r="H52" s="60"/>
      <c r="I52" s="61" t="str">
        <f>Source!BO29</f>
        <v>м08-02-471-1</v>
      </c>
      <c r="J52" s="61"/>
      <c r="K52" s="60"/>
      <c r="L52" s="62"/>
      <c r="S52">
        <f>ROUND((Source!FX29/100)*((ROUND(Source!AF29*Source!I29, 2)+ROUND(Source!AE29*Source!I29, 2))), 2)</f>
        <v>45.08</v>
      </c>
      <c r="T52">
        <f>Source!X29</f>
        <v>1557.85</v>
      </c>
      <c r="U52">
        <f>ROUND((Source!FY29/100)*((ROUND(Source!AF29*Source!I29, 2)+ROUND(Source!AE29*Source!I29, 2))), 2)</f>
        <v>30.84</v>
      </c>
      <c r="V52">
        <f>Source!Y29</f>
        <v>1065.9000000000001</v>
      </c>
    </row>
    <row r="53" spans="1:26" x14ac:dyDescent="0.2">
      <c r="C53" s="47" t="str">
        <f>"Объем: "&amp;Source!I29&amp;"=4/"&amp;"10"</f>
        <v>Объем: 0,4=4/10</v>
      </c>
    </row>
    <row r="54" spans="1:26" ht="14.25" x14ac:dyDescent="0.2">
      <c r="A54" s="84"/>
      <c r="B54" s="84"/>
      <c r="C54" s="84" t="s">
        <v>444</v>
      </c>
      <c r="D54" s="59"/>
      <c r="E54" s="10"/>
      <c r="F54" s="60">
        <f>Source!AO29</f>
        <v>100.58</v>
      </c>
      <c r="G54" s="61" t="str">
        <f>Source!DG29</f>
        <v>)*1,15</v>
      </c>
      <c r="H54" s="60">
        <f>ROUND(Source!AF29*Source!I29, 2)</f>
        <v>46.27</v>
      </c>
      <c r="I54" s="61"/>
      <c r="J54" s="61">
        <f>IF(Source!BA29&lt;&gt; 0, Source!BA29, 1)</f>
        <v>34.56</v>
      </c>
      <c r="K54" s="60">
        <f>Source!S29</f>
        <v>1598.98</v>
      </c>
      <c r="L54" s="62"/>
      <c r="R54">
        <f>H54</f>
        <v>46.27</v>
      </c>
    </row>
    <row r="55" spans="1:26" ht="14.25" x14ac:dyDescent="0.2">
      <c r="A55" s="84"/>
      <c r="B55" s="84"/>
      <c r="C55" s="84" t="s">
        <v>117</v>
      </c>
      <c r="D55" s="59"/>
      <c r="E55" s="10"/>
      <c r="F55" s="60">
        <f>Source!AM29</f>
        <v>56.32</v>
      </c>
      <c r="G55" s="61" t="str">
        <f>Source!DE29</f>
        <v>)*1,15</v>
      </c>
      <c r="H55" s="60">
        <f>ROUND(Source!AD29*Source!I29, 2)</f>
        <v>25.91</v>
      </c>
      <c r="I55" s="61"/>
      <c r="J55" s="61">
        <f>IF(Source!BB29&lt;&gt; 0, Source!BB29, 1)</f>
        <v>11.04</v>
      </c>
      <c r="K55" s="60">
        <f>Source!Q29</f>
        <v>286.02</v>
      </c>
      <c r="L55" s="62"/>
    </row>
    <row r="56" spans="1:26" ht="14.25" x14ac:dyDescent="0.2">
      <c r="A56" s="84"/>
      <c r="B56" s="84"/>
      <c r="C56" s="84" t="s">
        <v>451</v>
      </c>
      <c r="D56" s="59"/>
      <c r="E56" s="10"/>
      <c r="F56" s="60">
        <f>Source!AN29</f>
        <v>2.57</v>
      </c>
      <c r="G56" s="61" t="str">
        <f>Source!DF29</f>
        <v>)*1,15</v>
      </c>
      <c r="H56" s="71">
        <f>ROUND(Source!AE29*Source!I29, 2)</f>
        <v>1.18</v>
      </c>
      <c r="I56" s="61"/>
      <c r="J56" s="61">
        <f>IF(Source!BS29&lt;&gt; 0, Source!BS29, 1)</f>
        <v>34.56</v>
      </c>
      <c r="K56" s="71">
        <f>Source!R29</f>
        <v>40.86</v>
      </c>
      <c r="L56" s="62"/>
      <c r="R56">
        <f>H56</f>
        <v>1.18</v>
      </c>
    </row>
    <row r="57" spans="1:26" ht="14.25" x14ac:dyDescent="0.2">
      <c r="A57" s="84"/>
      <c r="B57" s="84"/>
      <c r="C57" s="84" t="s">
        <v>452</v>
      </c>
      <c r="D57" s="59"/>
      <c r="E57" s="10"/>
      <c r="F57" s="60">
        <f>Source!AL29</f>
        <v>29.46</v>
      </c>
      <c r="G57" s="61" t="str">
        <f>Source!DD29</f>
        <v/>
      </c>
      <c r="H57" s="60">
        <f>ROUND(Source!AC29*Source!I29, 2)</f>
        <v>11.78</v>
      </c>
      <c r="I57" s="61"/>
      <c r="J57" s="61">
        <f>IF(Source!BC29&lt;&gt; 0, Source!BC29, 1)</f>
        <v>10.29</v>
      </c>
      <c r="K57" s="60">
        <f>Source!P29</f>
        <v>121.26</v>
      </c>
      <c r="L57" s="62"/>
    </row>
    <row r="58" spans="1:26" ht="14.25" x14ac:dyDescent="0.2">
      <c r="A58" s="84"/>
      <c r="B58" s="84"/>
      <c r="C58" s="84" t="s">
        <v>445</v>
      </c>
      <c r="D58" s="59" t="s">
        <v>446</v>
      </c>
      <c r="E58" s="10">
        <f>Source!BZ29</f>
        <v>95</v>
      </c>
      <c r="F58" s="87"/>
      <c r="G58" s="61"/>
      <c r="H58" s="60">
        <f>SUM(S52:S60)</f>
        <v>45.08</v>
      </c>
      <c r="I58" s="63"/>
      <c r="J58" s="57">
        <f>Source!AT29</f>
        <v>95</v>
      </c>
      <c r="K58" s="60">
        <f>SUM(T52:T60)</f>
        <v>1557.85</v>
      </c>
      <c r="L58" s="62"/>
    </row>
    <row r="59" spans="1:26" ht="14.25" x14ac:dyDescent="0.2">
      <c r="A59" s="84"/>
      <c r="B59" s="84"/>
      <c r="C59" s="84" t="s">
        <v>447</v>
      </c>
      <c r="D59" s="59" t="s">
        <v>446</v>
      </c>
      <c r="E59" s="10">
        <f>Source!CA29</f>
        <v>65</v>
      </c>
      <c r="F59" s="87"/>
      <c r="G59" s="61"/>
      <c r="H59" s="60">
        <f>SUM(U52:U60)</f>
        <v>30.84</v>
      </c>
      <c r="I59" s="63"/>
      <c r="J59" s="57">
        <f>Source!AU29</f>
        <v>65</v>
      </c>
      <c r="K59" s="60">
        <f>SUM(V52:V60)</f>
        <v>1065.9000000000001</v>
      </c>
      <c r="L59" s="62"/>
    </row>
    <row r="60" spans="1:26" ht="14.25" x14ac:dyDescent="0.2">
      <c r="A60" s="85"/>
      <c r="B60" s="85"/>
      <c r="C60" s="85" t="s">
        <v>448</v>
      </c>
      <c r="D60" s="64" t="s">
        <v>449</v>
      </c>
      <c r="E60" s="65">
        <f>Source!AQ29</f>
        <v>10.7</v>
      </c>
      <c r="F60" s="66"/>
      <c r="G60" s="67" t="str">
        <f>Source!DI29</f>
        <v>)*1,15</v>
      </c>
      <c r="H60" s="66"/>
      <c r="I60" s="67"/>
      <c r="J60" s="67"/>
      <c r="K60" s="66"/>
      <c r="L60" s="68">
        <f>Source!U29</f>
        <v>4.9219999999999997</v>
      </c>
    </row>
    <row r="61" spans="1:26" ht="15" x14ac:dyDescent="0.25">
      <c r="G61" s="69">
        <f>H54+H55+H57+H58+H59</f>
        <v>159.88000000000002</v>
      </c>
      <c r="H61" s="69"/>
      <c r="J61" s="69">
        <f>K54+K55+K57+K58+K59</f>
        <v>4630.01</v>
      </c>
      <c r="K61" s="69"/>
      <c r="L61" s="70">
        <f>Source!U29</f>
        <v>4.9219999999999997</v>
      </c>
      <c r="O61" s="48">
        <f>G61</f>
        <v>159.88000000000002</v>
      </c>
      <c r="P61" s="48">
        <f>J61</f>
        <v>4630.01</v>
      </c>
      <c r="Q61" s="48">
        <f>L61</f>
        <v>4.9219999999999997</v>
      </c>
      <c r="W61">
        <f>IF(Source!BI29&lt;=1,H54+H55+H57+H58+H59, 0)</f>
        <v>0</v>
      </c>
      <c r="X61">
        <f>IF(Source!BI29=2,H54+H55+H57+H58+H59, 0)</f>
        <v>159.88000000000002</v>
      </c>
      <c r="Y61">
        <f>IF(Source!BI29=3,H54+H55+H57+H58+H59, 0)</f>
        <v>0</v>
      </c>
      <c r="Z61">
        <f>IF(Source!BI29=4,H54+H55+H57+H58+H59, 0)</f>
        <v>0</v>
      </c>
    </row>
    <row r="62" spans="1:26" ht="28.5" x14ac:dyDescent="0.2">
      <c r="A62" s="85">
        <v>3</v>
      </c>
      <c r="B62" s="85" t="str">
        <f>Source!F30</f>
        <v>101-5451</v>
      </c>
      <c r="C62" s="85" t="str">
        <f>Source!G30</f>
        <v>Сталь угловая равнополочная размером 50х50х4 мм</v>
      </c>
      <c r="D62" s="64" t="str">
        <f>Source!H30</f>
        <v>кг</v>
      </c>
      <c r="E62" s="65">
        <f>Source!I30</f>
        <v>22.62</v>
      </c>
      <c r="F62" s="66">
        <f>Source!AL30</f>
        <v>5.66</v>
      </c>
      <c r="G62" s="67" t="str">
        <f>Source!DD30</f>
        <v/>
      </c>
      <c r="H62" s="66">
        <f>ROUND(Source!AC30*Source!I30, 2)</f>
        <v>128.03</v>
      </c>
      <c r="I62" s="67" t="str">
        <f>Source!BO30</f>
        <v>101-5451</v>
      </c>
      <c r="J62" s="67">
        <f>IF(Source!BC30&lt;&gt; 0, Source!BC30, 1)</f>
        <v>10.4</v>
      </c>
      <c r="K62" s="66">
        <f>Source!P30</f>
        <v>1331.5</v>
      </c>
      <c r="L62" s="72"/>
      <c r="S62">
        <f>ROUND((Source!FX30/100)*((ROUND(Source!AF30*Source!I30, 2)+ROUND(Source!AE30*Source!I30, 2))), 2)</f>
        <v>0</v>
      </c>
      <c r="T62">
        <f>Source!X30</f>
        <v>0</v>
      </c>
      <c r="U62">
        <f>ROUND((Source!FY30/100)*((ROUND(Source!AF30*Source!I30, 2)+ROUND(Source!AE30*Source!I30, 2))), 2)</f>
        <v>0</v>
      </c>
      <c r="V62">
        <f>Source!Y30</f>
        <v>0</v>
      </c>
    </row>
    <row r="63" spans="1:26" ht="15" x14ac:dyDescent="0.25">
      <c r="G63" s="69">
        <f>H62</f>
        <v>128.03</v>
      </c>
      <c r="H63" s="69"/>
      <c r="J63" s="69">
        <f>K62</f>
        <v>1331.5</v>
      </c>
      <c r="K63" s="69"/>
      <c r="L63" s="70">
        <f>Source!U30</f>
        <v>0</v>
      </c>
      <c r="O63" s="48">
        <f>G63</f>
        <v>128.03</v>
      </c>
      <c r="P63" s="48">
        <f>J63</f>
        <v>1331.5</v>
      </c>
      <c r="Q63" s="48">
        <f>L63</f>
        <v>0</v>
      </c>
      <c r="W63">
        <f>IF(Source!BI30&lt;=1,H62, 0)</f>
        <v>128.03</v>
      </c>
      <c r="X63">
        <f>IF(Source!BI30=2,H62, 0)</f>
        <v>0</v>
      </c>
      <c r="Y63">
        <f>IF(Source!BI30=3,H62, 0)</f>
        <v>0</v>
      </c>
      <c r="Z63">
        <f>IF(Source!BI30=4,H62, 0)</f>
        <v>0</v>
      </c>
    </row>
    <row r="64" spans="1:26" ht="92.25" x14ac:dyDescent="0.2">
      <c r="A64" s="84">
        <v>4</v>
      </c>
      <c r="B64" s="84" t="s">
        <v>453</v>
      </c>
      <c r="C64" s="84" t="str">
        <f>Source!G31</f>
        <v>Устройство основания под фундаменты щебеночного</v>
      </c>
      <c r="D64" s="59" t="str">
        <f>Source!H31</f>
        <v>1 м3 основания</v>
      </c>
      <c r="E64" s="10">
        <f>Source!I31</f>
        <v>0.16</v>
      </c>
      <c r="F64" s="60">
        <f>Source!AL31+Source!AM31+Source!AO31</f>
        <v>222.95</v>
      </c>
      <c r="G64" s="61"/>
      <c r="H64" s="60"/>
      <c r="I64" s="61" t="str">
        <f>Source!BO31</f>
        <v>08-01-002-2</v>
      </c>
      <c r="J64" s="61"/>
      <c r="K64" s="60"/>
      <c r="L64" s="62"/>
      <c r="S64">
        <f>ROUND((Source!FX31/100)*((ROUND(Source!AF31*Source!I31, 2)+ROUND(Source!AE31*Source!I31, 2))), 2)</f>
        <v>5.65</v>
      </c>
      <c r="T64">
        <f>Source!X31</f>
        <v>195.27</v>
      </c>
      <c r="U64">
        <f>ROUND((Source!FY31/100)*((ROUND(Source!AF31*Source!I31, 2)+ROUND(Source!AE31*Source!I31, 2))), 2)</f>
        <v>3.7</v>
      </c>
      <c r="V64">
        <f>Source!Y31</f>
        <v>128.05000000000001</v>
      </c>
    </row>
    <row r="65" spans="1:26" ht="14.25" x14ac:dyDescent="0.2">
      <c r="A65" s="84"/>
      <c r="B65" s="84"/>
      <c r="C65" s="84" t="s">
        <v>444</v>
      </c>
      <c r="D65" s="59"/>
      <c r="E65" s="10"/>
      <c r="F65" s="60">
        <f>Source!AO31</f>
        <v>19.61</v>
      </c>
      <c r="G65" s="61" t="str">
        <f>Source!DG31</f>
        <v>)*1,15</v>
      </c>
      <c r="H65" s="60">
        <f>ROUND(Source!AF31*Source!I31, 2)</f>
        <v>3.61</v>
      </c>
      <c r="I65" s="61"/>
      <c r="J65" s="61">
        <f>IF(Source!BA31&lt;&gt; 0, Source!BA31, 1)</f>
        <v>34.56</v>
      </c>
      <c r="K65" s="60">
        <f>Source!S31</f>
        <v>124.7</v>
      </c>
      <c r="L65" s="62"/>
      <c r="R65">
        <f>H65</f>
        <v>3.61</v>
      </c>
    </row>
    <row r="66" spans="1:26" ht="14.25" x14ac:dyDescent="0.2">
      <c r="A66" s="84"/>
      <c r="B66" s="84"/>
      <c r="C66" s="84" t="s">
        <v>117</v>
      </c>
      <c r="D66" s="59"/>
      <c r="E66" s="10"/>
      <c r="F66" s="60">
        <f>Source!AM31</f>
        <v>32.57</v>
      </c>
      <c r="G66" s="61" t="str">
        <f>Source!DE31</f>
        <v>)*1,15</v>
      </c>
      <c r="H66" s="60">
        <f>ROUND(Source!AD31*Source!I31, 2)</f>
        <v>5.99</v>
      </c>
      <c r="I66" s="61"/>
      <c r="J66" s="61">
        <f>IF(Source!BB31&lt;&gt; 0, Source!BB31, 1)</f>
        <v>10.63</v>
      </c>
      <c r="K66" s="60">
        <f>Source!Q31</f>
        <v>63.7</v>
      </c>
      <c r="L66" s="62"/>
    </row>
    <row r="67" spans="1:26" ht="14.25" x14ac:dyDescent="0.2">
      <c r="A67" s="84"/>
      <c r="B67" s="84"/>
      <c r="C67" s="84" t="s">
        <v>451</v>
      </c>
      <c r="D67" s="59"/>
      <c r="E67" s="10"/>
      <c r="F67" s="60">
        <f>Source!AN31</f>
        <v>5.56</v>
      </c>
      <c r="G67" s="61" t="str">
        <f>Source!DF31</f>
        <v>)*1,15</v>
      </c>
      <c r="H67" s="71">
        <f>ROUND(Source!AE31*Source!I31, 2)</f>
        <v>1.02</v>
      </c>
      <c r="I67" s="61"/>
      <c r="J67" s="61">
        <f>IF(Source!BS31&lt;&gt; 0, Source!BS31, 1)</f>
        <v>34.56</v>
      </c>
      <c r="K67" s="71">
        <f>Source!R31</f>
        <v>35.36</v>
      </c>
      <c r="L67" s="62"/>
      <c r="R67">
        <f>H67</f>
        <v>1.02</v>
      </c>
    </row>
    <row r="68" spans="1:26" ht="14.25" x14ac:dyDescent="0.2">
      <c r="A68" s="84"/>
      <c r="B68" s="84"/>
      <c r="C68" s="84" t="s">
        <v>452</v>
      </c>
      <c r="D68" s="59"/>
      <c r="E68" s="10"/>
      <c r="F68" s="60">
        <f>Source!AL31</f>
        <v>170.77</v>
      </c>
      <c r="G68" s="61" t="str">
        <f>Source!DD31</f>
        <v/>
      </c>
      <c r="H68" s="60">
        <f>ROUND(Source!AC31*Source!I31, 2)</f>
        <v>27.32</v>
      </c>
      <c r="I68" s="61"/>
      <c r="J68" s="61">
        <f>IF(Source!BC31&lt;&gt; 0, Source!BC31, 1)</f>
        <v>13.58</v>
      </c>
      <c r="K68" s="60">
        <f>Source!P31</f>
        <v>371.05</v>
      </c>
      <c r="L68" s="62"/>
    </row>
    <row r="69" spans="1:26" ht="14.25" x14ac:dyDescent="0.2">
      <c r="A69" s="84"/>
      <c r="B69" s="84"/>
      <c r="C69" s="84" t="s">
        <v>445</v>
      </c>
      <c r="D69" s="59" t="s">
        <v>446</v>
      </c>
      <c r="E69" s="10">
        <f>Source!BZ31</f>
        <v>122</v>
      </c>
      <c r="F69" s="87"/>
      <c r="G69" s="61"/>
      <c r="H69" s="60">
        <f>SUM(S64:S74)</f>
        <v>5.65</v>
      </c>
      <c r="I69" s="63"/>
      <c r="J69" s="57">
        <f>Source!AT31</f>
        <v>122</v>
      </c>
      <c r="K69" s="60">
        <f>SUM(T64:T74)</f>
        <v>195.27</v>
      </c>
      <c r="L69" s="62"/>
    </row>
    <row r="70" spans="1:26" ht="14.25" x14ac:dyDescent="0.2">
      <c r="A70" s="84"/>
      <c r="B70" s="84"/>
      <c r="C70" s="84" t="s">
        <v>447</v>
      </c>
      <c r="D70" s="59" t="s">
        <v>446</v>
      </c>
      <c r="E70" s="10">
        <f>Source!CA31</f>
        <v>80</v>
      </c>
      <c r="F70" s="87"/>
      <c r="G70" s="61"/>
      <c r="H70" s="60">
        <f>SUM(U64:U74)</f>
        <v>3.7</v>
      </c>
      <c r="I70" s="63"/>
      <c r="J70" s="57">
        <f>Source!AU31</f>
        <v>80</v>
      </c>
      <c r="K70" s="60">
        <f>SUM(V64:V74)</f>
        <v>128.05000000000001</v>
      </c>
      <c r="L70" s="62"/>
    </row>
    <row r="71" spans="1:26" ht="14.25" x14ac:dyDescent="0.2">
      <c r="A71" s="84"/>
      <c r="B71" s="84"/>
      <c r="C71" s="84" t="s">
        <v>448</v>
      </c>
      <c r="D71" s="59" t="s">
        <v>449</v>
      </c>
      <c r="E71" s="10">
        <f>Source!AQ31</f>
        <v>2.4</v>
      </c>
      <c r="F71" s="60"/>
      <c r="G71" s="61" t="str">
        <f>Source!DI31</f>
        <v>)*1,15</v>
      </c>
      <c r="H71" s="60"/>
      <c r="I71" s="61"/>
      <c r="J71" s="61"/>
      <c r="K71" s="60"/>
      <c r="L71" s="73">
        <f>Source!U31</f>
        <v>0.44159999999999999</v>
      </c>
    </row>
    <row r="72" spans="1:26" ht="42.75" x14ac:dyDescent="0.2">
      <c r="A72" s="84" t="s">
        <v>49</v>
      </c>
      <c r="B72" s="84" t="str">
        <f>Source!F32</f>
        <v>408-0021</v>
      </c>
      <c r="C72" s="84" t="str">
        <f>Source!G32</f>
        <v>Щебень из природного камня для строительных работ марка 400, фракция 5(3)-10 мм</v>
      </c>
      <c r="D72" s="59" t="str">
        <f>Source!H32</f>
        <v>м3</v>
      </c>
      <c r="E72" s="10">
        <f>Source!I32</f>
        <v>-0.20799999999999996</v>
      </c>
      <c r="F72" s="60">
        <f>Source!AL32+Source!AM32+Source!AO32</f>
        <v>131.08000000000001</v>
      </c>
      <c r="G72" s="74" t="s">
        <v>3</v>
      </c>
      <c r="H72" s="60">
        <f>ROUND(Source!AC32*Source!I32, 2)+ROUND(Source!AD32*Source!I32, 2)+ROUND(Source!AF32*Source!I32, 2)</f>
        <v>-27.26</v>
      </c>
      <c r="I72" s="61"/>
      <c r="J72" s="61">
        <f>IF(Source!BC32&lt;&gt; 0, Source!BC32, 1)</f>
        <v>13.59</v>
      </c>
      <c r="K72" s="60">
        <f>Source!O32</f>
        <v>-370.53</v>
      </c>
      <c r="L72" s="62"/>
      <c r="S72">
        <f>ROUND((Source!FX32/100)*((ROUND(Source!AF32*Source!I32, 2)+ROUND(Source!AE32*Source!I32, 2))), 2)</f>
        <v>0</v>
      </c>
      <c r="T72">
        <f>Source!X32</f>
        <v>0</v>
      </c>
      <c r="U72">
        <f>ROUND((Source!FY32/100)*((ROUND(Source!AF32*Source!I32, 2)+ROUND(Source!AE32*Source!I32, 2))), 2)</f>
        <v>0</v>
      </c>
      <c r="V72">
        <f>Source!Y32</f>
        <v>0</v>
      </c>
      <c r="W72">
        <f>IF(Source!BI32&lt;=1,H72, 0)</f>
        <v>-27.26</v>
      </c>
      <c r="X72">
        <f>IF(Source!BI32=2,H72, 0)</f>
        <v>0</v>
      </c>
      <c r="Y72">
        <f>IF(Source!BI32=3,H72, 0)</f>
        <v>0</v>
      </c>
      <c r="Z72">
        <f>IF(Source!BI32=4,H72, 0)</f>
        <v>0</v>
      </c>
    </row>
    <row r="73" spans="1:26" ht="42.75" x14ac:dyDescent="0.2">
      <c r="A73" s="84" t="s">
        <v>54</v>
      </c>
      <c r="B73" s="84" t="str">
        <f>Source!F33</f>
        <v>408-0014</v>
      </c>
      <c r="C73" s="84" t="str">
        <f>Source!G33</f>
        <v>Щебень из природного камня для строительных работ марка 800, фракция 10-20 мм</v>
      </c>
      <c r="D73" s="59" t="str">
        <f>Source!H33</f>
        <v>м3</v>
      </c>
      <c r="E73" s="10">
        <f>Source!I33</f>
        <v>0.16</v>
      </c>
      <c r="F73" s="60">
        <f>Source!AL33+Source!AM33+Source!AO33</f>
        <v>146.9</v>
      </c>
      <c r="G73" s="74" t="s">
        <v>3</v>
      </c>
      <c r="H73" s="60">
        <f>ROUND(Source!AC33*Source!I33, 2)+ROUND(Source!AD33*Source!I33, 2)+ROUND(Source!AF33*Source!I33, 2)</f>
        <v>23.5</v>
      </c>
      <c r="I73" s="61"/>
      <c r="J73" s="61">
        <f>IF(Source!BC33&lt;&gt; 0, Source!BC33, 1)</f>
        <v>14.92</v>
      </c>
      <c r="K73" s="60">
        <f>Source!O33</f>
        <v>350.68</v>
      </c>
      <c r="L73" s="62"/>
      <c r="S73">
        <f>ROUND((Source!FX33/100)*((ROUND(Source!AF33*Source!I33, 2)+ROUND(Source!AE33*Source!I33, 2))), 2)</f>
        <v>0</v>
      </c>
      <c r="T73">
        <f>Source!X33</f>
        <v>0</v>
      </c>
      <c r="U73">
        <f>ROUND((Source!FY33/100)*((ROUND(Source!AF33*Source!I33, 2)+ROUND(Source!AE33*Source!I33, 2))), 2)</f>
        <v>0</v>
      </c>
      <c r="V73">
        <f>Source!Y33</f>
        <v>0</v>
      </c>
      <c r="W73">
        <f>IF(Source!BI33&lt;=1,H73, 0)</f>
        <v>23.5</v>
      </c>
      <c r="X73">
        <f>IF(Source!BI33=2,H73, 0)</f>
        <v>0</v>
      </c>
      <c r="Y73">
        <f>IF(Source!BI33=3,H73, 0)</f>
        <v>0</v>
      </c>
      <c r="Z73">
        <f>IF(Source!BI33=4,H73, 0)</f>
        <v>0</v>
      </c>
    </row>
    <row r="74" spans="1:26" ht="14.25" x14ac:dyDescent="0.2">
      <c r="A74" s="85" t="s">
        <v>58</v>
      </c>
      <c r="B74" s="85" t="str">
        <f>Source!F34</f>
        <v>401-0007</v>
      </c>
      <c r="C74" s="85" t="str">
        <f>Source!G34</f>
        <v>Бетон тяжелый, класс В20 (М250)</v>
      </c>
      <c r="D74" s="64" t="str">
        <f>Source!H34</f>
        <v>м3</v>
      </c>
      <c r="E74" s="65">
        <f>Source!I34</f>
        <v>0.08</v>
      </c>
      <c r="F74" s="66">
        <f>Source!AL34+Source!AM34+Source!AO34</f>
        <v>665</v>
      </c>
      <c r="G74" s="75" t="s">
        <v>3</v>
      </c>
      <c r="H74" s="66">
        <f>ROUND(Source!AC34*Source!I34, 2)+ROUND(Source!AD34*Source!I34, 2)+ROUND(Source!AF34*Source!I34, 2)</f>
        <v>53.2</v>
      </c>
      <c r="I74" s="67"/>
      <c r="J74" s="67">
        <f>IF(Source!BC34&lt;&gt; 0, Source!BC34, 1)</f>
        <v>6.63</v>
      </c>
      <c r="K74" s="66">
        <f>Source!O34</f>
        <v>352.72</v>
      </c>
      <c r="L74" s="72"/>
      <c r="S74">
        <f>ROUND((Source!FX34/100)*((ROUND(Source!AF34*Source!I34, 2)+ROUND(Source!AE34*Source!I34, 2))), 2)</f>
        <v>0</v>
      </c>
      <c r="T74">
        <f>Source!X34</f>
        <v>0</v>
      </c>
      <c r="U74">
        <f>ROUND((Source!FY34/100)*((ROUND(Source!AF34*Source!I34, 2)+ROUND(Source!AE34*Source!I34, 2))), 2)</f>
        <v>0</v>
      </c>
      <c r="V74">
        <f>Source!Y34</f>
        <v>0</v>
      </c>
      <c r="W74">
        <f>IF(Source!BI34&lt;=1,H74, 0)</f>
        <v>53.2</v>
      </c>
      <c r="X74">
        <f>IF(Source!BI34=2,H74, 0)</f>
        <v>0</v>
      </c>
      <c r="Y74">
        <f>IF(Source!BI34=3,H74, 0)</f>
        <v>0</v>
      </c>
      <c r="Z74">
        <f>IF(Source!BI34=4,H74, 0)</f>
        <v>0</v>
      </c>
    </row>
    <row r="75" spans="1:26" ht="15" x14ac:dyDescent="0.25">
      <c r="G75" s="69">
        <f>H65+H66+H68+H69+H70+SUM(H72:H74)</f>
        <v>95.710000000000008</v>
      </c>
      <c r="H75" s="69"/>
      <c r="J75" s="69">
        <f>K65+K66+K68+K69+K70+SUM(K72:K74)</f>
        <v>1215.6400000000001</v>
      </c>
      <c r="K75" s="69"/>
      <c r="L75" s="70">
        <f>Source!U31</f>
        <v>0.44159999999999999</v>
      </c>
      <c r="O75" s="48">
        <f>G75</f>
        <v>95.710000000000008</v>
      </c>
      <c r="P75" s="48">
        <f>J75</f>
        <v>1215.6400000000001</v>
      </c>
      <c r="Q75" s="48">
        <f>L75</f>
        <v>0.44159999999999999</v>
      </c>
      <c r="W75">
        <f>IF(Source!BI31&lt;=1,H65+H66+H68+H69+H70, 0)</f>
        <v>46.27</v>
      </c>
      <c r="X75">
        <f>IF(Source!BI31=2,H65+H66+H68+H69+H70, 0)</f>
        <v>0</v>
      </c>
      <c r="Y75">
        <f>IF(Source!BI31=3,H65+H66+H68+H69+H70, 0)</f>
        <v>0</v>
      </c>
      <c r="Z75">
        <f>IF(Source!BI31=4,H65+H66+H68+H69+H70, 0)</f>
        <v>0</v>
      </c>
    </row>
    <row r="76" spans="1:26" ht="92.25" x14ac:dyDescent="0.2">
      <c r="A76" s="84">
        <v>5</v>
      </c>
      <c r="B76" s="84" t="s">
        <v>454</v>
      </c>
      <c r="C76" s="84" t="str">
        <f>Source!G35</f>
        <v>Установка стальных конструкций под оборудование массой до 0,01 т</v>
      </c>
      <c r="D76" s="59" t="str">
        <f>Source!H35</f>
        <v>1 т конструкций</v>
      </c>
      <c r="E76" s="10">
        <f>Source!I35</f>
        <v>9.0500000000000008E-3</v>
      </c>
      <c r="F76" s="60">
        <f>Source!AL35+Source!AM35+Source!AO35</f>
        <v>211.11</v>
      </c>
      <c r="G76" s="61"/>
      <c r="H76" s="60"/>
      <c r="I76" s="61" t="str">
        <f>Source!BO35</f>
        <v>33-02-013-10</v>
      </c>
      <c r="J76" s="61"/>
      <c r="K76" s="60"/>
      <c r="L76" s="62"/>
      <c r="S76">
        <f>ROUND((Source!FX35/100)*((ROUND(Source!AF35*Source!I35, 2)+ROUND(Source!AE35*Source!I35, 2))), 2)</f>
        <v>2.31</v>
      </c>
      <c r="T76">
        <f>Source!X35</f>
        <v>79.73</v>
      </c>
      <c r="U76">
        <f>ROUND((Source!FY35/100)*((ROUND(Source!AF35*Source!I35, 2)+ROUND(Source!AE35*Source!I35, 2))), 2)</f>
        <v>1.32</v>
      </c>
      <c r="V76">
        <f>Source!Y35</f>
        <v>45.56</v>
      </c>
    </row>
    <row r="77" spans="1:26" ht="14.25" x14ac:dyDescent="0.2">
      <c r="A77" s="84"/>
      <c r="B77" s="84"/>
      <c r="C77" s="84" t="s">
        <v>444</v>
      </c>
      <c r="D77" s="59"/>
      <c r="E77" s="10"/>
      <c r="F77" s="60">
        <f>Source!AO35</f>
        <v>211.11</v>
      </c>
      <c r="G77" s="61" t="str">
        <f>Source!DG35</f>
        <v>)*1,15</v>
      </c>
      <c r="H77" s="60">
        <f>ROUND(Source!AF35*Source!I35, 2)</f>
        <v>2.2000000000000002</v>
      </c>
      <c r="I77" s="61"/>
      <c r="J77" s="61">
        <f>IF(Source!BA35&lt;&gt; 0, Source!BA35, 1)</f>
        <v>34.56</v>
      </c>
      <c r="K77" s="60">
        <f>Source!S35</f>
        <v>75.930000000000007</v>
      </c>
      <c r="L77" s="62"/>
      <c r="R77">
        <f>H77</f>
        <v>2.2000000000000002</v>
      </c>
    </row>
    <row r="78" spans="1:26" ht="14.25" x14ac:dyDescent="0.2">
      <c r="A78" s="84"/>
      <c r="B78" s="84"/>
      <c r="C78" s="84" t="s">
        <v>445</v>
      </c>
      <c r="D78" s="59" t="s">
        <v>446</v>
      </c>
      <c r="E78" s="10">
        <f>Source!BZ35</f>
        <v>105</v>
      </c>
      <c r="F78" s="87"/>
      <c r="G78" s="61"/>
      <c r="H78" s="60">
        <f>SUM(S76:S81)</f>
        <v>2.31</v>
      </c>
      <c r="I78" s="63"/>
      <c r="J78" s="57">
        <f>Source!AT35</f>
        <v>105</v>
      </c>
      <c r="K78" s="60">
        <f>SUM(T76:T81)</f>
        <v>79.73</v>
      </c>
      <c r="L78" s="62"/>
    </row>
    <row r="79" spans="1:26" ht="14.25" x14ac:dyDescent="0.2">
      <c r="A79" s="84"/>
      <c r="B79" s="84"/>
      <c r="C79" s="84" t="s">
        <v>447</v>
      </c>
      <c r="D79" s="59" t="s">
        <v>446</v>
      </c>
      <c r="E79" s="10">
        <f>Source!CA35</f>
        <v>60</v>
      </c>
      <c r="F79" s="87"/>
      <c r="G79" s="61"/>
      <c r="H79" s="60">
        <f>SUM(U76:U81)</f>
        <v>1.32</v>
      </c>
      <c r="I79" s="63"/>
      <c r="J79" s="57">
        <f>Source!AU35</f>
        <v>60</v>
      </c>
      <c r="K79" s="60">
        <f>SUM(V76:V81)</f>
        <v>45.56</v>
      </c>
      <c r="L79" s="62"/>
    </row>
    <row r="80" spans="1:26" ht="14.25" x14ac:dyDescent="0.2">
      <c r="A80" s="84"/>
      <c r="B80" s="84"/>
      <c r="C80" s="84" t="s">
        <v>448</v>
      </c>
      <c r="D80" s="59" t="s">
        <v>449</v>
      </c>
      <c r="E80" s="10">
        <f>Source!AQ35</f>
        <v>21.63</v>
      </c>
      <c r="F80" s="60"/>
      <c r="G80" s="61" t="str">
        <f>Source!DI35</f>
        <v>)*1,15</v>
      </c>
      <c r="H80" s="60"/>
      <c r="I80" s="61"/>
      <c r="J80" s="61"/>
      <c r="K80" s="60"/>
      <c r="L80" s="73">
        <f>Source!U35</f>
        <v>0.225114225</v>
      </c>
    </row>
    <row r="81" spans="1:26" ht="28.5" x14ac:dyDescent="0.2">
      <c r="A81" s="85" t="s">
        <v>74</v>
      </c>
      <c r="B81" s="85" t="str">
        <f>Source!F37</f>
        <v>101-1641</v>
      </c>
      <c r="C81" s="85" t="str">
        <f>Source!G37</f>
        <v>Сталь угловая равнополочная, марка стали ВСт3кп2, размером 50x50x5 мм</v>
      </c>
      <c r="D81" s="64" t="str">
        <f>Source!H37</f>
        <v>т</v>
      </c>
      <c r="E81" s="65">
        <f>Source!I37</f>
        <v>9.0500000000000008E-3</v>
      </c>
      <c r="F81" s="66">
        <f>Source!AL37+Source!AM37+Source!AO37</f>
        <v>5763</v>
      </c>
      <c r="G81" s="75" t="s">
        <v>3</v>
      </c>
      <c r="H81" s="66">
        <f>ROUND(Source!AC37*Source!I37, 2)+ROUND(Source!AD37*Source!I37, 2)+ROUND(Source!AF37*Source!I37, 2)</f>
        <v>52.16</v>
      </c>
      <c r="I81" s="67"/>
      <c r="J81" s="67">
        <f>IF(Source!BC37&lt;&gt; 0, Source!BC37, 1)</f>
        <v>10.6</v>
      </c>
      <c r="K81" s="66">
        <f>Source!O37</f>
        <v>552.84</v>
      </c>
      <c r="L81" s="72"/>
      <c r="S81">
        <f>ROUND((Source!FX37/100)*((ROUND(Source!AF37*Source!I37, 2)+ROUND(Source!AE37*Source!I37, 2))), 2)</f>
        <v>0</v>
      </c>
      <c r="T81">
        <f>Source!X37</f>
        <v>0</v>
      </c>
      <c r="U81">
        <f>ROUND((Source!FY37/100)*((ROUND(Source!AF37*Source!I37, 2)+ROUND(Source!AE37*Source!I37, 2))), 2)</f>
        <v>0</v>
      </c>
      <c r="V81">
        <f>Source!Y37</f>
        <v>0</v>
      </c>
      <c r="W81">
        <f>IF(Source!BI37&lt;=1,H81, 0)</f>
        <v>52.16</v>
      </c>
      <c r="X81">
        <f>IF(Source!BI37=2,H81, 0)</f>
        <v>0</v>
      </c>
      <c r="Y81">
        <f>IF(Source!BI37=3,H81, 0)</f>
        <v>0</v>
      </c>
      <c r="Z81">
        <f>IF(Source!BI37=4,H81, 0)</f>
        <v>0</v>
      </c>
    </row>
    <row r="82" spans="1:26" ht="15" x14ac:dyDescent="0.25">
      <c r="G82" s="69">
        <f>H77+H78+H79+SUM(H81:H81)</f>
        <v>57.989999999999995</v>
      </c>
      <c r="H82" s="69"/>
      <c r="J82" s="69">
        <f>K77+K78+K79+SUM(K81:K81)</f>
        <v>754.06000000000006</v>
      </c>
      <c r="K82" s="69"/>
      <c r="L82" s="70">
        <f>Source!U35</f>
        <v>0.225114225</v>
      </c>
      <c r="O82" s="48">
        <f>G82</f>
        <v>57.989999999999995</v>
      </c>
      <c r="P82" s="48">
        <f>J82</f>
        <v>754.06000000000006</v>
      </c>
      <c r="Q82" s="48">
        <f>L82</f>
        <v>0.225114225</v>
      </c>
      <c r="W82">
        <f>IF(Source!BI35&lt;=1,H77+H78+H79, 0)</f>
        <v>5.83</v>
      </c>
      <c r="X82">
        <f>IF(Source!BI35=2,H77+H78+H79, 0)</f>
        <v>0</v>
      </c>
      <c r="Y82">
        <f>IF(Source!BI35=3,H77+H78+H79, 0)</f>
        <v>0</v>
      </c>
      <c r="Z82">
        <f>IF(Source!BI35=4,H77+H78+H79, 0)</f>
        <v>0</v>
      </c>
    </row>
    <row r="83" spans="1:26" ht="92.25" x14ac:dyDescent="0.2">
      <c r="A83" s="84">
        <v>6</v>
      </c>
      <c r="B83" s="84" t="s">
        <v>455</v>
      </c>
      <c r="C83" s="84" t="str">
        <f>Source!G38</f>
        <v>Устройство трубопроводов из полиэтиленовых труб до 2 отверстий</v>
      </c>
      <c r="D83" s="59" t="str">
        <f>Source!H38</f>
        <v>1 канало-километр трубопровода</v>
      </c>
      <c r="E83" s="10">
        <f>Source!I38</f>
        <v>6.0000000000000001E-3</v>
      </c>
      <c r="F83" s="60">
        <f>Source!AL38+Source!AM38+Source!AO38</f>
        <v>32728.959999999999</v>
      </c>
      <c r="G83" s="61"/>
      <c r="H83" s="60"/>
      <c r="I83" s="61" t="str">
        <f>Source!BO38</f>
        <v>34-02-003-1</v>
      </c>
      <c r="J83" s="61"/>
      <c r="K83" s="60"/>
      <c r="L83" s="62"/>
      <c r="S83">
        <f>ROUND((Source!FX38/100)*((ROUND(Source!AF38*Source!I38, 2)+ROUND(Source!AE38*Source!I38, 2))), 2)</f>
        <v>7.76</v>
      </c>
      <c r="T83">
        <f>Source!X38</f>
        <v>268.31</v>
      </c>
      <c r="U83">
        <f>ROUND((Source!FY38/100)*((ROUND(Source!AF38*Source!I38, 2)+ROUND(Source!AE38*Source!I38, 2))), 2)</f>
        <v>5.04</v>
      </c>
      <c r="V83">
        <f>Source!Y38</f>
        <v>174.4</v>
      </c>
    </row>
    <row r="84" spans="1:26" ht="14.25" x14ac:dyDescent="0.2">
      <c r="A84" s="84"/>
      <c r="B84" s="84"/>
      <c r="C84" s="84" t="s">
        <v>444</v>
      </c>
      <c r="D84" s="59"/>
      <c r="E84" s="10"/>
      <c r="F84" s="60">
        <f>Source!AO38</f>
        <v>1125.18</v>
      </c>
      <c r="G84" s="61" t="str">
        <f>Source!DG38</f>
        <v>)*1,15</v>
      </c>
      <c r="H84" s="60">
        <f>ROUND(Source!AF38*Source!I38, 2)</f>
        <v>7.76</v>
      </c>
      <c r="I84" s="61"/>
      <c r="J84" s="61">
        <f>IF(Source!BA38&lt;&gt; 0, Source!BA38, 1)</f>
        <v>34.56</v>
      </c>
      <c r="K84" s="60">
        <f>Source!S38</f>
        <v>268.31</v>
      </c>
      <c r="L84" s="62"/>
      <c r="R84">
        <f>H84</f>
        <v>7.76</v>
      </c>
    </row>
    <row r="85" spans="1:26" ht="14.25" x14ac:dyDescent="0.2">
      <c r="A85" s="84"/>
      <c r="B85" s="84"/>
      <c r="C85" s="84" t="s">
        <v>452</v>
      </c>
      <c r="D85" s="59"/>
      <c r="E85" s="10"/>
      <c r="F85" s="60">
        <f>Source!AL38</f>
        <v>31603.78</v>
      </c>
      <c r="G85" s="61" t="str">
        <f>Source!DD38</f>
        <v/>
      </c>
      <c r="H85" s="60">
        <f>ROUND(Source!AC38*Source!I38, 2)</f>
        <v>189.62</v>
      </c>
      <c r="I85" s="61"/>
      <c r="J85" s="61">
        <f>IF(Source!BC38&lt;&gt; 0, Source!BC38, 1)</f>
        <v>7.67</v>
      </c>
      <c r="K85" s="60">
        <f>Source!P38</f>
        <v>1454.41</v>
      </c>
      <c r="L85" s="62"/>
    </row>
    <row r="86" spans="1:26" ht="14.25" x14ac:dyDescent="0.2">
      <c r="A86" s="84"/>
      <c r="B86" s="84"/>
      <c r="C86" s="84" t="s">
        <v>445</v>
      </c>
      <c r="D86" s="59" t="s">
        <v>446</v>
      </c>
      <c r="E86" s="10">
        <f>Source!BZ38</f>
        <v>100</v>
      </c>
      <c r="F86" s="87"/>
      <c r="G86" s="61"/>
      <c r="H86" s="60">
        <f>SUM(S83:S89)</f>
        <v>7.76</v>
      </c>
      <c r="I86" s="63"/>
      <c r="J86" s="57">
        <f>Source!AT38</f>
        <v>100</v>
      </c>
      <c r="K86" s="60">
        <f>SUM(T83:T89)</f>
        <v>268.31</v>
      </c>
      <c r="L86" s="62"/>
    </row>
    <row r="87" spans="1:26" ht="14.25" x14ac:dyDescent="0.2">
      <c r="A87" s="84"/>
      <c r="B87" s="84"/>
      <c r="C87" s="84" t="s">
        <v>447</v>
      </c>
      <c r="D87" s="59" t="s">
        <v>446</v>
      </c>
      <c r="E87" s="10">
        <f>Source!CA38</f>
        <v>65</v>
      </c>
      <c r="F87" s="87"/>
      <c r="G87" s="61"/>
      <c r="H87" s="60">
        <f>SUM(U83:U89)</f>
        <v>5.04</v>
      </c>
      <c r="I87" s="63"/>
      <c r="J87" s="57">
        <f>Source!AU38</f>
        <v>65</v>
      </c>
      <c r="K87" s="60">
        <f>SUM(V83:V89)</f>
        <v>174.4</v>
      </c>
      <c r="L87" s="62"/>
    </row>
    <row r="88" spans="1:26" ht="14.25" x14ac:dyDescent="0.2">
      <c r="A88" s="84"/>
      <c r="B88" s="84"/>
      <c r="C88" s="84" t="s">
        <v>448</v>
      </c>
      <c r="D88" s="59" t="s">
        <v>449</v>
      </c>
      <c r="E88" s="10">
        <f>Source!AQ38</f>
        <v>133</v>
      </c>
      <c r="F88" s="60"/>
      <c r="G88" s="61" t="str">
        <f>Source!DI38</f>
        <v>)*1,15</v>
      </c>
      <c r="H88" s="60"/>
      <c r="I88" s="61"/>
      <c r="J88" s="61"/>
      <c r="K88" s="60"/>
      <c r="L88" s="73">
        <f>Source!U38</f>
        <v>0.91769999999999996</v>
      </c>
    </row>
    <row r="89" spans="1:26" ht="28.5" x14ac:dyDescent="0.2">
      <c r="A89" s="85" t="s">
        <v>85</v>
      </c>
      <c r="B89" s="85" t="str">
        <f>Source!F39</f>
        <v>507-2612</v>
      </c>
      <c r="C89" s="85" t="str">
        <f>Source!G39</f>
        <v>Заглушки полиэтиленовые для труб диаметром 110 мм</v>
      </c>
      <c r="D89" s="64" t="str">
        <f>Source!H39</f>
        <v>10 шт.</v>
      </c>
      <c r="E89" s="65">
        <f>Source!I39</f>
        <v>0.2</v>
      </c>
      <c r="F89" s="66">
        <f>Source!AL39+Source!AM39+Source!AO39</f>
        <v>38.82</v>
      </c>
      <c r="G89" s="75" t="s">
        <v>3</v>
      </c>
      <c r="H89" s="66">
        <f>ROUND(Source!AC39*Source!I39, 2)+ROUND(Source!AD39*Source!I39, 2)+ROUND(Source!AF39*Source!I39, 2)</f>
        <v>7.76</v>
      </c>
      <c r="I89" s="67"/>
      <c r="J89" s="67">
        <f>IF(Source!BC39&lt;&gt; 0, Source!BC39, 1)</f>
        <v>74.430000000000007</v>
      </c>
      <c r="K89" s="66">
        <f>Source!O39</f>
        <v>577.87</v>
      </c>
      <c r="L89" s="72"/>
      <c r="S89">
        <f>ROUND((Source!FX39/100)*((ROUND(Source!AF39*Source!I39, 2)+ROUND(Source!AE39*Source!I39, 2))), 2)</f>
        <v>0</v>
      </c>
      <c r="T89">
        <f>Source!X39</f>
        <v>0</v>
      </c>
      <c r="U89">
        <f>ROUND((Source!FY39/100)*((ROUND(Source!AF39*Source!I39, 2)+ROUND(Source!AE39*Source!I39, 2))), 2)</f>
        <v>0</v>
      </c>
      <c r="V89">
        <f>Source!Y39</f>
        <v>0</v>
      </c>
      <c r="W89">
        <f>IF(Source!BI39&lt;=1,H89, 0)</f>
        <v>7.76</v>
      </c>
      <c r="X89">
        <f>IF(Source!BI39=2,H89, 0)</f>
        <v>0</v>
      </c>
      <c r="Y89">
        <f>IF(Source!BI39=3,H89, 0)</f>
        <v>0</v>
      </c>
      <c r="Z89">
        <f>IF(Source!BI39=4,H89, 0)</f>
        <v>0</v>
      </c>
    </row>
    <row r="90" spans="1:26" ht="15" x14ac:dyDescent="0.25">
      <c r="G90" s="69">
        <f>H84+H85+H86+H87+SUM(H89:H89)</f>
        <v>217.93999999999997</v>
      </c>
      <c r="H90" s="69"/>
      <c r="J90" s="69">
        <f>K84+K85+K86+K87+SUM(K89:K89)</f>
        <v>2743.2999999999997</v>
      </c>
      <c r="K90" s="69"/>
      <c r="L90" s="70">
        <f>Source!U38</f>
        <v>0.91769999999999996</v>
      </c>
      <c r="O90" s="48">
        <f>G90</f>
        <v>217.93999999999997</v>
      </c>
      <c r="P90" s="48">
        <f>J90</f>
        <v>2743.2999999999997</v>
      </c>
      <c r="Q90" s="48">
        <f>L90</f>
        <v>0.91769999999999996</v>
      </c>
      <c r="W90">
        <f>IF(Source!BI38&lt;=1,H84+H85+H86+H87, 0)</f>
        <v>210.17999999999998</v>
      </c>
      <c r="X90">
        <f>IF(Source!BI38=2,H84+H85+H86+H87, 0)</f>
        <v>0</v>
      </c>
      <c r="Y90">
        <f>IF(Source!BI38=3,H84+H85+H86+H87, 0)</f>
        <v>0</v>
      </c>
      <c r="Z90">
        <f>IF(Source!BI38=4,H84+H85+H86+H87, 0)</f>
        <v>0</v>
      </c>
    </row>
    <row r="91" spans="1:26" ht="92.25" x14ac:dyDescent="0.2">
      <c r="A91" s="84">
        <v>7</v>
      </c>
      <c r="B91" s="84" t="s">
        <v>456</v>
      </c>
      <c r="C91" s="84" t="str">
        <f>Source!G40</f>
        <v>Окраска металлических огрунтованных поверхностей эмалью ЭП-1236</v>
      </c>
      <c r="D91" s="59" t="str">
        <f>Source!H40</f>
        <v>100 м2 окрашиваемой поверхности</v>
      </c>
      <c r="E91" s="10">
        <f>Source!I40</f>
        <v>2.4E-2</v>
      </c>
      <c r="F91" s="60">
        <f>Source!AL40+Source!AM40+Source!AO40</f>
        <v>1605.8999999999999</v>
      </c>
      <c r="G91" s="61"/>
      <c r="H91" s="60"/>
      <c r="I91" s="61" t="str">
        <f>Source!BO40</f>
        <v>13-03-004-10</v>
      </c>
      <c r="J91" s="61"/>
      <c r="K91" s="60"/>
      <c r="L91" s="62"/>
      <c r="S91">
        <f>ROUND((Source!FX40/100)*((ROUND(Source!AF40*Source!I40, 2)+ROUND(Source!AE40*Source!I40, 2))), 2)</f>
        <v>1.04</v>
      </c>
      <c r="T91">
        <f>Source!X40</f>
        <v>36.22</v>
      </c>
      <c r="U91">
        <f>ROUND((Source!FY40/100)*((ROUND(Source!AF40*Source!I40, 2)+ROUND(Source!AE40*Source!I40, 2))), 2)</f>
        <v>0.81</v>
      </c>
      <c r="V91">
        <f>Source!Y40</f>
        <v>28.17</v>
      </c>
    </row>
    <row r="92" spans="1:26" x14ac:dyDescent="0.2">
      <c r="C92" s="47" t="str">
        <f>"Объем: "&amp;Source!I40&amp;"=2,4/"&amp;"100"</f>
        <v>Объем: 0,024=2,4/100</v>
      </c>
    </row>
    <row r="93" spans="1:26" ht="14.25" x14ac:dyDescent="0.2">
      <c r="A93" s="84"/>
      <c r="B93" s="84"/>
      <c r="C93" s="84" t="s">
        <v>444</v>
      </c>
      <c r="D93" s="59"/>
      <c r="E93" s="10"/>
      <c r="F93" s="60">
        <f>Source!AO40</f>
        <v>42.08</v>
      </c>
      <c r="G93" s="61" t="str">
        <f>Source!DG40</f>
        <v>)*1,15</v>
      </c>
      <c r="H93" s="60">
        <f>ROUND(Source!AF40*Source!I40, 2)</f>
        <v>1.1599999999999999</v>
      </c>
      <c r="I93" s="61"/>
      <c r="J93" s="61">
        <f>IF(Source!BA40&lt;&gt; 0, Source!BA40, 1)</f>
        <v>34.56</v>
      </c>
      <c r="K93" s="60">
        <f>Source!S40</f>
        <v>40.14</v>
      </c>
      <c r="L93" s="62"/>
      <c r="R93">
        <f>H93</f>
        <v>1.1599999999999999</v>
      </c>
    </row>
    <row r="94" spans="1:26" ht="14.25" x14ac:dyDescent="0.2">
      <c r="A94" s="84"/>
      <c r="B94" s="84"/>
      <c r="C94" s="84" t="s">
        <v>117</v>
      </c>
      <c r="D94" s="59"/>
      <c r="E94" s="10"/>
      <c r="F94" s="60">
        <f>Source!AM40</f>
        <v>8.06</v>
      </c>
      <c r="G94" s="61" t="str">
        <f>Source!DE40</f>
        <v>)*1,15</v>
      </c>
      <c r="H94" s="60">
        <f>ROUND(Source!AD40*Source!I40, 2)</f>
        <v>0.22</v>
      </c>
      <c r="I94" s="61"/>
      <c r="J94" s="61">
        <f>IF(Source!BB40&lt;&gt; 0, Source!BB40, 1)</f>
        <v>9.58</v>
      </c>
      <c r="K94" s="60">
        <f>Source!Q40</f>
        <v>2.13</v>
      </c>
      <c r="L94" s="62"/>
    </row>
    <row r="95" spans="1:26" ht="14.25" x14ac:dyDescent="0.2">
      <c r="A95" s="84"/>
      <c r="B95" s="84"/>
      <c r="C95" s="84" t="s">
        <v>451</v>
      </c>
      <c r="D95" s="59"/>
      <c r="E95" s="10"/>
      <c r="F95" s="60">
        <f>Source!AN40</f>
        <v>0.1</v>
      </c>
      <c r="G95" s="61" t="str">
        <f>Source!DF40</f>
        <v>)*1,15</v>
      </c>
      <c r="H95" s="71">
        <f>ROUND(Source!AE40*Source!I40, 2)</f>
        <v>0</v>
      </c>
      <c r="I95" s="61"/>
      <c r="J95" s="61">
        <f>IF(Source!BS40&lt;&gt; 0, Source!BS40, 1)</f>
        <v>34.56</v>
      </c>
      <c r="K95" s="71">
        <f>Source!R40</f>
        <v>0.1</v>
      </c>
      <c r="L95" s="62"/>
      <c r="R95">
        <f>H95</f>
        <v>0</v>
      </c>
    </row>
    <row r="96" spans="1:26" ht="14.25" x14ac:dyDescent="0.2">
      <c r="A96" s="84"/>
      <c r="B96" s="84"/>
      <c r="C96" s="84" t="s">
        <v>452</v>
      </c>
      <c r="D96" s="59"/>
      <c r="E96" s="10"/>
      <c r="F96" s="60">
        <f>Source!AL40</f>
        <v>1555.76</v>
      </c>
      <c r="G96" s="61" t="str">
        <f>Source!DD40</f>
        <v/>
      </c>
      <c r="H96" s="60">
        <f>ROUND(Source!AC40*Source!I40, 2)</f>
        <v>37.340000000000003</v>
      </c>
      <c r="I96" s="61"/>
      <c r="J96" s="61">
        <f>IF(Source!BC40&lt;&gt; 0, Source!BC40, 1)</f>
        <v>5.3</v>
      </c>
      <c r="K96" s="60">
        <f>Source!P40</f>
        <v>197.89</v>
      </c>
      <c r="L96" s="62"/>
    </row>
    <row r="97" spans="1:26" ht="14.25" x14ac:dyDescent="0.2">
      <c r="A97" s="84"/>
      <c r="B97" s="84"/>
      <c r="C97" s="84" t="s">
        <v>445</v>
      </c>
      <c r="D97" s="59" t="s">
        <v>446</v>
      </c>
      <c r="E97" s="10">
        <f>Source!BZ40</f>
        <v>90</v>
      </c>
      <c r="F97" s="87"/>
      <c r="G97" s="61"/>
      <c r="H97" s="60">
        <f>SUM(S91:S99)</f>
        <v>1.04</v>
      </c>
      <c r="I97" s="63"/>
      <c r="J97" s="57">
        <f>Source!AT40</f>
        <v>90</v>
      </c>
      <c r="K97" s="60">
        <f>SUM(T91:T99)</f>
        <v>36.22</v>
      </c>
      <c r="L97" s="62"/>
    </row>
    <row r="98" spans="1:26" ht="14.25" x14ac:dyDescent="0.2">
      <c r="A98" s="84"/>
      <c r="B98" s="84"/>
      <c r="C98" s="84" t="s">
        <v>447</v>
      </c>
      <c r="D98" s="59" t="s">
        <v>446</v>
      </c>
      <c r="E98" s="10">
        <f>Source!CA40</f>
        <v>70</v>
      </c>
      <c r="F98" s="87"/>
      <c r="G98" s="61"/>
      <c r="H98" s="60">
        <f>SUM(U91:U99)</f>
        <v>0.81</v>
      </c>
      <c r="I98" s="63"/>
      <c r="J98" s="57">
        <f>Source!AU40</f>
        <v>70</v>
      </c>
      <c r="K98" s="60">
        <f>SUM(V91:V99)</f>
        <v>28.17</v>
      </c>
      <c r="L98" s="62"/>
    </row>
    <row r="99" spans="1:26" ht="14.25" x14ac:dyDescent="0.2">
      <c r="A99" s="85"/>
      <c r="B99" s="85"/>
      <c r="C99" s="85" t="s">
        <v>448</v>
      </c>
      <c r="D99" s="64" t="s">
        <v>449</v>
      </c>
      <c r="E99" s="65">
        <f>Source!AQ40</f>
        <v>4.6399999999999997</v>
      </c>
      <c r="F99" s="66"/>
      <c r="G99" s="67" t="str">
        <f>Source!DI40</f>
        <v>)*1,15</v>
      </c>
      <c r="H99" s="66"/>
      <c r="I99" s="67"/>
      <c r="J99" s="67"/>
      <c r="K99" s="66"/>
      <c r="L99" s="68">
        <f>Source!U40</f>
        <v>0.12806399999999998</v>
      </c>
    </row>
    <row r="100" spans="1:26" ht="15" x14ac:dyDescent="0.25">
      <c r="G100" s="69">
        <f>H93+H94+H96+H97+H98</f>
        <v>40.570000000000007</v>
      </c>
      <c r="H100" s="69"/>
      <c r="J100" s="69">
        <f>K93+K94+K96+K97+K98</f>
        <v>304.55</v>
      </c>
      <c r="K100" s="69"/>
      <c r="L100" s="70">
        <f>Source!U40</f>
        <v>0.12806399999999998</v>
      </c>
      <c r="O100" s="48">
        <f>G100</f>
        <v>40.570000000000007</v>
      </c>
      <c r="P100" s="48">
        <f>J100</f>
        <v>304.55</v>
      </c>
      <c r="Q100" s="48">
        <f>L100</f>
        <v>0.12806399999999998</v>
      </c>
      <c r="W100">
        <f>IF(Source!BI40&lt;=1,H93+H94+H96+H97+H98, 0)</f>
        <v>40.570000000000007</v>
      </c>
      <c r="X100">
        <f>IF(Source!BI40=2,H93+H94+H96+H97+H98, 0)</f>
        <v>0</v>
      </c>
      <c r="Y100">
        <f>IF(Source!BI40=3,H93+H94+H96+H97+H98, 0)</f>
        <v>0</v>
      </c>
      <c r="Z100">
        <f>IF(Source!BI40=4,H93+H94+H96+H97+H98, 0)</f>
        <v>0</v>
      </c>
    </row>
    <row r="102" spans="1:26" ht="15" x14ac:dyDescent="0.25">
      <c r="A102" s="58" t="str">
        <f>CONCATENATE("Итого по разделу: ",IF(Source!G42&lt;&gt;"Новый раздел", Source!G42, ""))</f>
        <v>Итого по разделу: Строительные работы</v>
      </c>
      <c r="B102" s="58"/>
      <c r="C102" s="58"/>
      <c r="D102" s="58"/>
      <c r="E102" s="58"/>
      <c r="F102" s="58"/>
      <c r="G102" s="76">
        <f>SUM(O44:O101)</f>
        <v>710.07</v>
      </c>
      <c r="H102" s="76"/>
      <c r="I102" s="55"/>
      <c r="J102" s="76">
        <f>SUM(P44:P101)</f>
        <v>11322.8</v>
      </c>
      <c r="K102" s="76"/>
      <c r="L102" s="70">
        <f>SUM(Q44:Q101)</f>
        <v>7.2011982250000006</v>
      </c>
    </row>
    <row r="106" spans="1:26" ht="16.5" x14ac:dyDescent="0.25">
      <c r="A106" s="56" t="str">
        <f>CONCATENATE("Раздел: ",IF(Source!G72&lt;&gt;"Новый раздел", Source!G72, ""))</f>
        <v>Раздел: Монтажные работы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6"/>
      <c r="L106" s="56"/>
    </row>
    <row r="107" spans="1:26" ht="92.25" x14ac:dyDescent="0.2">
      <c r="A107" s="84">
        <v>6</v>
      </c>
      <c r="B107" s="84" t="s">
        <v>457</v>
      </c>
      <c r="C107" s="84" t="str">
        <f>Source!G76</f>
        <v>Шкаф управления и регулирования</v>
      </c>
      <c r="D107" s="59" t="str">
        <f>Source!H76</f>
        <v>1 ШКАФ</v>
      </c>
      <c r="E107" s="10">
        <f>Source!I76</f>
        <v>1</v>
      </c>
      <c r="F107" s="60">
        <f>Source!AL76+Source!AM76+Source!AO76</f>
        <v>418.04</v>
      </c>
      <c r="G107" s="61"/>
      <c r="H107" s="60"/>
      <c r="I107" s="61" t="str">
        <f>Source!BO76</f>
        <v>м08-01-102-1</v>
      </c>
      <c r="J107" s="61"/>
      <c r="K107" s="60"/>
      <c r="L107" s="62"/>
      <c r="S107">
        <f>ROUND((Source!FX76/100)*((ROUND(Source!AF76*Source!I76, 2)+ROUND(Source!AE76*Source!I76, 2))), 2)</f>
        <v>165.24</v>
      </c>
      <c r="T107">
        <f>Source!X76</f>
        <v>5710.72</v>
      </c>
      <c r="U107">
        <f>ROUND((Source!FY76/100)*((ROUND(Source!AF76*Source!I76, 2)+ROUND(Source!AE76*Source!I76, 2))), 2)</f>
        <v>113.06</v>
      </c>
      <c r="V107">
        <f>Source!Y76</f>
        <v>3907.33</v>
      </c>
    </row>
    <row r="108" spans="1:26" ht="14.25" x14ac:dyDescent="0.2">
      <c r="A108" s="84"/>
      <c r="B108" s="84"/>
      <c r="C108" s="84" t="s">
        <v>444</v>
      </c>
      <c r="D108" s="59"/>
      <c r="E108" s="10"/>
      <c r="F108" s="60">
        <f>Source!AO76</f>
        <v>140.44999999999999</v>
      </c>
      <c r="G108" s="61" t="str">
        <f>Source!DG76</f>
        <v>)*1,15</v>
      </c>
      <c r="H108" s="60">
        <f>ROUND(Source!AF76*Source!I76, 2)</f>
        <v>161.52000000000001</v>
      </c>
      <c r="I108" s="61"/>
      <c r="J108" s="61">
        <f>IF(Source!BA76&lt;&gt; 0, Source!BA76, 1)</f>
        <v>34.56</v>
      </c>
      <c r="K108" s="60">
        <f>Source!S76</f>
        <v>5582.04</v>
      </c>
      <c r="L108" s="62"/>
      <c r="R108">
        <f>H108</f>
        <v>161.52000000000001</v>
      </c>
    </row>
    <row r="109" spans="1:26" ht="14.25" x14ac:dyDescent="0.2">
      <c r="A109" s="84"/>
      <c r="B109" s="84"/>
      <c r="C109" s="84" t="s">
        <v>117</v>
      </c>
      <c r="D109" s="59"/>
      <c r="E109" s="10"/>
      <c r="F109" s="60">
        <f>Source!AM76</f>
        <v>177.46</v>
      </c>
      <c r="G109" s="61" t="str">
        <f>Source!DE76</f>
        <v>)*1,15</v>
      </c>
      <c r="H109" s="60">
        <f>ROUND(Source!AD76*Source!I76, 2)</f>
        <v>204.08</v>
      </c>
      <c r="I109" s="61"/>
      <c r="J109" s="61">
        <f>IF(Source!BB76&lt;&gt; 0, Source!BB76, 1)</f>
        <v>12.17</v>
      </c>
      <c r="K109" s="60">
        <f>Source!Q76</f>
        <v>2483.64</v>
      </c>
      <c r="L109" s="62"/>
    </row>
    <row r="110" spans="1:26" ht="14.25" x14ac:dyDescent="0.2">
      <c r="A110" s="84"/>
      <c r="B110" s="84"/>
      <c r="C110" s="84" t="s">
        <v>451</v>
      </c>
      <c r="D110" s="59"/>
      <c r="E110" s="10"/>
      <c r="F110" s="60">
        <f>Source!AN76</f>
        <v>10.8</v>
      </c>
      <c r="G110" s="61" t="str">
        <f>Source!DF76</f>
        <v>)*1,15</v>
      </c>
      <c r="H110" s="71">
        <f>ROUND(Source!AE76*Source!I76, 2)</f>
        <v>12.42</v>
      </c>
      <c r="I110" s="61"/>
      <c r="J110" s="61">
        <f>IF(Source!BS76&lt;&gt; 0, Source!BS76, 1)</f>
        <v>34.56</v>
      </c>
      <c r="K110" s="71">
        <f>Source!R76</f>
        <v>429.24</v>
      </c>
      <c r="L110" s="62"/>
      <c r="R110">
        <f>H110</f>
        <v>12.42</v>
      </c>
    </row>
    <row r="111" spans="1:26" ht="14.25" x14ac:dyDescent="0.2">
      <c r="A111" s="84"/>
      <c r="B111" s="84"/>
      <c r="C111" s="84" t="s">
        <v>452</v>
      </c>
      <c r="D111" s="59"/>
      <c r="E111" s="10"/>
      <c r="F111" s="60">
        <f>Source!AL76</f>
        <v>100.13</v>
      </c>
      <c r="G111" s="61" t="str">
        <f>Source!DD76</f>
        <v/>
      </c>
      <c r="H111" s="60">
        <f>ROUND(Source!AC76*Source!I76, 2)</f>
        <v>100.13</v>
      </c>
      <c r="I111" s="61"/>
      <c r="J111" s="61">
        <f>IF(Source!BC76&lt;&gt; 0, Source!BC76, 1)</f>
        <v>6.07</v>
      </c>
      <c r="K111" s="60">
        <f>Source!P76</f>
        <v>607.79</v>
      </c>
      <c r="L111" s="62"/>
    </row>
    <row r="112" spans="1:26" ht="14.25" x14ac:dyDescent="0.2">
      <c r="A112" s="84"/>
      <c r="B112" s="84"/>
      <c r="C112" s="84" t="s">
        <v>445</v>
      </c>
      <c r="D112" s="59" t="s">
        <v>446</v>
      </c>
      <c r="E112" s="10">
        <f>Source!BZ76</f>
        <v>95</v>
      </c>
      <c r="F112" s="87"/>
      <c r="G112" s="61"/>
      <c r="H112" s="60">
        <f>SUM(S107:S114)</f>
        <v>165.24</v>
      </c>
      <c r="I112" s="63"/>
      <c r="J112" s="57">
        <f>Source!AT76</f>
        <v>95</v>
      </c>
      <c r="K112" s="60">
        <f>SUM(T107:T114)</f>
        <v>5710.72</v>
      </c>
      <c r="L112" s="62"/>
    </row>
    <row r="113" spans="1:26" ht="14.25" x14ac:dyDescent="0.2">
      <c r="A113" s="84"/>
      <c r="B113" s="84"/>
      <c r="C113" s="84" t="s">
        <v>447</v>
      </c>
      <c r="D113" s="59" t="s">
        <v>446</v>
      </c>
      <c r="E113" s="10">
        <f>Source!CA76</f>
        <v>65</v>
      </c>
      <c r="F113" s="87"/>
      <c r="G113" s="61"/>
      <c r="H113" s="60">
        <f>SUM(U107:U114)</f>
        <v>113.06</v>
      </c>
      <c r="I113" s="63"/>
      <c r="J113" s="57">
        <f>Source!AU76</f>
        <v>65</v>
      </c>
      <c r="K113" s="60">
        <f>SUM(V107:V114)</f>
        <v>3907.33</v>
      </c>
      <c r="L113" s="62"/>
    </row>
    <row r="114" spans="1:26" ht="14.25" x14ac:dyDescent="0.2">
      <c r="A114" s="85"/>
      <c r="B114" s="85"/>
      <c r="C114" s="85" t="s">
        <v>448</v>
      </c>
      <c r="D114" s="64" t="s">
        <v>449</v>
      </c>
      <c r="E114" s="65">
        <f>Source!AQ76</f>
        <v>14.6</v>
      </c>
      <c r="F114" s="66"/>
      <c r="G114" s="67" t="str">
        <f>Source!DI76</f>
        <v>)*1,15</v>
      </c>
      <c r="H114" s="66"/>
      <c r="I114" s="67"/>
      <c r="J114" s="67"/>
      <c r="K114" s="66"/>
      <c r="L114" s="68">
        <f>Source!U76</f>
        <v>16.79</v>
      </c>
    </row>
    <row r="115" spans="1:26" ht="15" x14ac:dyDescent="0.25">
      <c r="G115" s="69">
        <f>H108+H109+H111+H112+H113</f>
        <v>744.03</v>
      </c>
      <c r="H115" s="69"/>
      <c r="J115" s="69">
        <f>K108+K109+K111+K112+K113</f>
        <v>18291.520000000004</v>
      </c>
      <c r="K115" s="69"/>
      <c r="L115" s="70">
        <f>Source!U76</f>
        <v>16.79</v>
      </c>
      <c r="O115" s="48">
        <f>G115</f>
        <v>744.03</v>
      </c>
      <c r="P115" s="48">
        <f>J115</f>
        <v>18291.520000000004</v>
      </c>
      <c r="Q115" s="48">
        <f>L115</f>
        <v>16.79</v>
      </c>
      <c r="W115">
        <f>IF(Source!BI76&lt;=1,H108+H109+H111+H112+H113, 0)</f>
        <v>0</v>
      </c>
      <c r="X115">
        <f>IF(Source!BI76=2,H108+H109+H111+H112+H113, 0)</f>
        <v>744.03</v>
      </c>
      <c r="Y115">
        <f>IF(Source!BI76=3,H108+H109+H111+H112+H113, 0)</f>
        <v>0</v>
      </c>
      <c r="Z115">
        <f>IF(Source!BI76=4,H108+H109+H111+H112+H113, 0)</f>
        <v>0</v>
      </c>
    </row>
    <row r="116" spans="1:26" ht="92.25" x14ac:dyDescent="0.2">
      <c r="A116" s="84">
        <v>7</v>
      </c>
      <c r="B116" s="84" t="s">
        <v>458</v>
      </c>
      <c r="C116" s="84" t="str">
        <f>Source!G77</f>
        <v>Предохранитель</v>
      </c>
      <c r="D116" s="59" t="str">
        <f>Source!H77</f>
        <v>1  ШТ.</v>
      </c>
      <c r="E116" s="10">
        <f>Source!I77</f>
        <v>6</v>
      </c>
      <c r="F116" s="60">
        <f>Source!AL77+Source!AM77+Source!AO77</f>
        <v>30.21</v>
      </c>
      <c r="G116" s="61"/>
      <c r="H116" s="60"/>
      <c r="I116" s="61" t="str">
        <f>Source!BO77</f>
        <v>м08-01-061-1</v>
      </c>
      <c r="J116" s="61"/>
      <c r="K116" s="60"/>
      <c r="L116" s="62"/>
      <c r="S116">
        <f>ROUND((Source!FX77/100)*((ROUND(Source!AF77*Source!I77, 2)+ROUND(Source!AE77*Source!I77, 2))), 2)</f>
        <v>73.81</v>
      </c>
      <c r="T116">
        <f>Source!X77</f>
        <v>2550.85</v>
      </c>
      <c r="U116">
        <f>ROUND((Source!FY77/100)*((ROUND(Source!AF77*Source!I77, 2)+ROUND(Source!AE77*Source!I77, 2))), 2)</f>
        <v>50.5</v>
      </c>
      <c r="V116">
        <f>Source!Y77</f>
        <v>1745.32</v>
      </c>
    </row>
    <row r="117" spans="1:26" ht="14.25" x14ac:dyDescent="0.2">
      <c r="A117" s="84"/>
      <c r="B117" s="84"/>
      <c r="C117" s="84" t="s">
        <v>444</v>
      </c>
      <c r="D117" s="59"/>
      <c r="E117" s="10"/>
      <c r="F117" s="60">
        <f>Source!AO77</f>
        <v>10.87</v>
      </c>
      <c r="G117" s="61" t="str">
        <f>Source!DG77</f>
        <v>)*1,15</v>
      </c>
      <c r="H117" s="60">
        <f>ROUND(Source!AF77*Source!I77, 2)</f>
        <v>75</v>
      </c>
      <c r="I117" s="61"/>
      <c r="J117" s="61">
        <f>IF(Source!BA77&lt;&gt; 0, Source!BA77, 1)</f>
        <v>34.56</v>
      </c>
      <c r="K117" s="60">
        <f>Source!S77</f>
        <v>2592.1</v>
      </c>
      <c r="L117" s="62"/>
      <c r="R117">
        <f>H117</f>
        <v>75</v>
      </c>
    </row>
    <row r="118" spans="1:26" ht="14.25" x14ac:dyDescent="0.2">
      <c r="A118" s="84"/>
      <c r="B118" s="84"/>
      <c r="C118" s="84" t="s">
        <v>117</v>
      </c>
      <c r="D118" s="59"/>
      <c r="E118" s="10"/>
      <c r="F118" s="60">
        <f>Source!AM77</f>
        <v>5.75</v>
      </c>
      <c r="G118" s="61" t="str">
        <f>Source!DE77</f>
        <v>)*1,15</v>
      </c>
      <c r="H118" s="60">
        <f>ROUND(Source!AD77*Source!I77, 2)</f>
        <v>39.68</v>
      </c>
      <c r="I118" s="61"/>
      <c r="J118" s="61">
        <f>IF(Source!BB77&lt;&gt; 0, Source!BB77, 1)</f>
        <v>10.74</v>
      </c>
      <c r="K118" s="60">
        <f>Source!Q77</f>
        <v>426.11</v>
      </c>
      <c r="L118" s="62"/>
    </row>
    <row r="119" spans="1:26" ht="14.25" x14ac:dyDescent="0.2">
      <c r="A119" s="84"/>
      <c r="B119" s="84"/>
      <c r="C119" s="84" t="s">
        <v>451</v>
      </c>
      <c r="D119" s="59"/>
      <c r="E119" s="10"/>
      <c r="F119" s="60">
        <f>Source!AN77</f>
        <v>0.39</v>
      </c>
      <c r="G119" s="61" t="str">
        <f>Source!DF77</f>
        <v>)*1,15</v>
      </c>
      <c r="H119" s="71">
        <f>ROUND(Source!AE77*Source!I77, 2)</f>
        <v>2.69</v>
      </c>
      <c r="I119" s="61"/>
      <c r="J119" s="61">
        <f>IF(Source!BS77&lt;&gt; 0, Source!BS77, 1)</f>
        <v>34.56</v>
      </c>
      <c r="K119" s="71">
        <f>Source!R77</f>
        <v>93</v>
      </c>
      <c r="L119" s="62"/>
      <c r="R119">
        <f>H119</f>
        <v>2.69</v>
      </c>
    </row>
    <row r="120" spans="1:26" ht="14.25" x14ac:dyDescent="0.2">
      <c r="A120" s="84"/>
      <c r="B120" s="84"/>
      <c r="C120" s="84" t="s">
        <v>452</v>
      </c>
      <c r="D120" s="59"/>
      <c r="E120" s="10"/>
      <c r="F120" s="60">
        <f>Source!AL77</f>
        <v>13.59</v>
      </c>
      <c r="G120" s="61" t="str">
        <f>Source!DD77</f>
        <v/>
      </c>
      <c r="H120" s="60">
        <f>ROUND(Source!AC77*Source!I77, 2)</f>
        <v>81.540000000000006</v>
      </c>
      <c r="I120" s="61"/>
      <c r="J120" s="61">
        <f>IF(Source!BC77&lt;&gt; 0, Source!BC77, 1)</f>
        <v>10.85</v>
      </c>
      <c r="K120" s="60">
        <f>Source!P77</f>
        <v>884.71</v>
      </c>
      <c r="L120" s="62"/>
    </row>
    <row r="121" spans="1:26" ht="14.25" x14ac:dyDescent="0.2">
      <c r="A121" s="84"/>
      <c r="B121" s="84"/>
      <c r="C121" s="84" t="s">
        <v>445</v>
      </c>
      <c r="D121" s="59" t="s">
        <v>446</v>
      </c>
      <c r="E121" s="10">
        <f>Source!BZ77</f>
        <v>95</v>
      </c>
      <c r="F121" s="87"/>
      <c r="G121" s="61"/>
      <c r="H121" s="60">
        <f>SUM(S116:S123)</f>
        <v>73.81</v>
      </c>
      <c r="I121" s="63"/>
      <c r="J121" s="57">
        <f>Source!AT77</f>
        <v>95</v>
      </c>
      <c r="K121" s="60">
        <f>SUM(T116:T123)</f>
        <v>2550.85</v>
      </c>
      <c r="L121" s="62"/>
    </row>
    <row r="122" spans="1:26" ht="14.25" x14ac:dyDescent="0.2">
      <c r="A122" s="84"/>
      <c r="B122" s="84"/>
      <c r="C122" s="84" t="s">
        <v>447</v>
      </c>
      <c r="D122" s="59" t="s">
        <v>446</v>
      </c>
      <c r="E122" s="10">
        <f>Source!CA77</f>
        <v>65</v>
      </c>
      <c r="F122" s="87"/>
      <c r="G122" s="61"/>
      <c r="H122" s="60">
        <f>SUM(U116:U123)</f>
        <v>50.5</v>
      </c>
      <c r="I122" s="63"/>
      <c r="J122" s="57">
        <f>Source!AU77</f>
        <v>65</v>
      </c>
      <c r="K122" s="60">
        <f>SUM(V116:V123)</f>
        <v>1745.32</v>
      </c>
      <c r="L122" s="62"/>
    </row>
    <row r="123" spans="1:26" ht="14.25" x14ac:dyDescent="0.2">
      <c r="A123" s="85"/>
      <c r="B123" s="85"/>
      <c r="C123" s="85" t="s">
        <v>448</v>
      </c>
      <c r="D123" s="64" t="s">
        <v>449</v>
      </c>
      <c r="E123" s="65">
        <f>Source!AQ77</f>
        <v>1.1299999999999999</v>
      </c>
      <c r="F123" s="66"/>
      <c r="G123" s="67" t="str">
        <f>Source!DI77</f>
        <v>)*1,15</v>
      </c>
      <c r="H123" s="66"/>
      <c r="I123" s="67"/>
      <c r="J123" s="67"/>
      <c r="K123" s="66"/>
      <c r="L123" s="68">
        <f>Source!U77</f>
        <v>7.7969999999999988</v>
      </c>
    </row>
    <row r="124" spans="1:26" ht="15" x14ac:dyDescent="0.25">
      <c r="G124" s="69">
        <f>H117+H118+H120+H121+H122</f>
        <v>320.53000000000003</v>
      </c>
      <c r="H124" s="69"/>
      <c r="J124" s="69">
        <f>K117+K118+K120+K121+K122</f>
        <v>8199.09</v>
      </c>
      <c r="K124" s="69"/>
      <c r="L124" s="70">
        <f>Source!U77</f>
        <v>7.7969999999999988</v>
      </c>
      <c r="O124" s="48">
        <f>G124</f>
        <v>320.53000000000003</v>
      </c>
      <c r="P124" s="48">
        <f>J124</f>
        <v>8199.09</v>
      </c>
      <c r="Q124" s="48">
        <f>L124</f>
        <v>7.7969999999999988</v>
      </c>
      <c r="W124">
        <f>IF(Source!BI77&lt;=1,H117+H118+H120+H121+H122, 0)</f>
        <v>0</v>
      </c>
      <c r="X124">
        <f>IF(Source!BI77=2,H117+H118+H120+H121+H122, 0)</f>
        <v>320.53000000000003</v>
      </c>
      <c r="Y124">
        <f>IF(Source!BI77=3,H117+H118+H120+H121+H122, 0)</f>
        <v>0</v>
      </c>
      <c r="Z124">
        <f>IF(Source!BI77=4,H117+H118+H120+H121+H122, 0)</f>
        <v>0</v>
      </c>
    </row>
    <row r="126" spans="1:26" ht="15" x14ac:dyDescent="0.25">
      <c r="A126" s="58" t="str">
        <f>CONCATENATE("Итого по разделу: ",IF(Source!G79&lt;&gt;"Новый раздел", Source!G79, ""))</f>
        <v>Итого по разделу: Монтажные работы</v>
      </c>
      <c r="B126" s="58"/>
      <c r="C126" s="58"/>
      <c r="D126" s="58"/>
      <c r="E126" s="58"/>
      <c r="F126" s="58"/>
      <c r="G126" s="76">
        <f>SUM(O106:O125)</f>
        <v>1064.56</v>
      </c>
      <c r="H126" s="76"/>
      <c r="I126" s="55"/>
      <c r="J126" s="76">
        <f>SUM(P106:P125)</f>
        <v>26490.610000000004</v>
      </c>
      <c r="K126" s="76"/>
      <c r="L126" s="70">
        <f>SUM(Q106:Q125)</f>
        <v>24.586999999999996</v>
      </c>
    </row>
    <row r="130" spans="1:26" ht="16.5" x14ac:dyDescent="0.25">
      <c r="A130" s="56" t="str">
        <f>CONCATENATE("Раздел: ",IF(Source!G109&lt;&gt;"Новый раздел", Source!G109, ""))</f>
        <v>Раздел: Заземление</v>
      </c>
      <c r="B130" s="56"/>
      <c r="C130" s="56"/>
      <c r="D130" s="56"/>
      <c r="E130" s="56"/>
      <c r="F130" s="56"/>
      <c r="G130" s="56"/>
      <c r="H130" s="56"/>
      <c r="I130" s="56"/>
      <c r="J130" s="56"/>
      <c r="K130" s="56"/>
      <c r="L130" s="56"/>
    </row>
    <row r="131" spans="1:26" ht="92.25" x14ac:dyDescent="0.2">
      <c r="A131" s="84">
        <v>1</v>
      </c>
      <c r="B131" s="84" t="s">
        <v>443</v>
      </c>
      <c r="C131" s="84" t="str">
        <f>Source!G113</f>
        <v>Разработка грунта вручную в траншеях глубиной до 2 м без креплений с откосами, группа грунтов 2</v>
      </c>
      <c r="D131" s="59" t="str">
        <f>Source!H113</f>
        <v>100 м3 грунта</v>
      </c>
      <c r="E131" s="10">
        <f>Source!I113</f>
        <v>2.4E-2</v>
      </c>
      <c r="F131" s="60">
        <f>Source!AL113+Source!AM113+Source!AO113</f>
        <v>1201.2</v>
      </c>
      <c r="G131" s="61"/>
      <c r="H131" s="60"/>
      <c r="I131" s="61" t="str">
        <f>Source!BO113</f>
        <v>01-02-057-2</v>
      </c>
      <c r="J131" s="61"/>
      <c r="K131" s="60"/>
      <c r="L131" s="62"/>
      <c r="S131">
        <f>ROUND((Source!FX113/100)*((ROUND(Source!AF113*Source!I113, 2)+ROUND(Source!AE113*Source!I113, 2))), 2)</f>
        <v>26.52</v>
      </c>
      <c r="T131">
        <f>Source!X113</f>
        <v>916.62</v>
      </c>
      <c r="U131">
        <f>ROUND((Source!FY113/100)*((ROUND(Source!AF113*Source!I113, 2)+ROUND(Source!AE113*Source!I113, 2))), 2)</f>
        <v>14.92</v>
      </c>
      <c r="V131">
        <f>Source!Y113</f>
        <v>515.6</v>
      </c>
    </row>
    <row r="132" spans="1:26" x14ac:dyDescent="0.2">
      <c r="C132" s="47" t="str">
        <f>"Объем: "&amp;Source!I113&amp;"=2,4/"&amp;"100"</f>
        <v>Объем: 0,024=2,4/100</v>
      </c>
    </row>
    <row r="133" spans="1:26" ht="14.25" x14ac:dyDescent="0.2">
      <c r="A133" s="84"/>
      <c r="B133" s="84"/>
      <c r="C133" s="84" t="s">
        <v>444</v>
      </c>
      <c r="D133" s="59"/>
      <c r="E133" s="10"/>
      <c r="F133" s="60">
        <f>Source!AO113</f>
        <v>1201.2</v>
      </c>
      <c r="G133" s="61" t="str">
        <f>Source!DG113</f>
        <v>)*1,15</v>
      </c>
      <c r="H133" s="60">
        <f>ROUND(Source!AF113*Source!I113, 2)</f>
        <v>33.15</v>
      </c>
      <c r="I133" s="61"/>
      <c r="J133" s="61">
        <f>IF(Source!BA113&lt;&gt; 0, Source!BA113, 1)</f>
        <v>34.56</v>
      </c>
      <c r="K133" s="60">
        <f>Source!S113</f>
        <v>1145.77</v>
      </c>
      <c r="L133" s="62"/>
      <c r="R133">
        <f>H133</f>
        <v>33.15</v>
      </c>
    </row>
    <row r="134" spans="1:26" ht="14.25" x14ac:dyDescent="0.2">
      <c r="A134" s="84"/>
      <c r="B134" s="84"/>
      <c r="C134" s="84" t="s">
        <v>445</v>
      </c>
      <c r="D134" s="59" t="s">
        <v>446</v>
      </c>
      <c r="E134" s="10">
        <f>Source!BZ113</f>
        <v>80</v>
      </c>
      <c r="F134" s="87"/>
      <c r="G134" s="61"/>
      <c r="H134" s="60">
        <f>SUM(S131:S136)</f>
        <v>26.52</v>
      </c>
      <c r="I134" s="63"/>
      <c r="J134" s="57">
        <f>Source!AT113</f>
        <v>80</v>
      </c>
      <c r="K134" s="60">
        <f>SUM(T131:T136)</f>
        <v>916.62</v>
      </c>
      <c r="L134" s="62"/>
    </row>
    <row r="135" spans="1:26" ht="14.25" x14ac:dyDescent="0.2">
      <c r="A135" s="84"/>
      <c r="B135" s="84"/>
      <c r="C135" s="84" t="s">
        <v>447</v>
      </c>
      <c r="D135" s="59" t="s">
        <v>446</v>
      </c>
      <c r="E135" s="10">
        <f>Source!CA113</f>
        <v>45</v>
      </c>
      <c r="F135" s="87"/>
      <c r="G135" s="61"/>
      <c r="H135" s="60">
        <f>SUM(U131:U136)</f>
        <v>14.92</v>
      </c>
      <c r="I135" s="63"/>
      <c r="J135" s="57">
        <f>Source!AU113</f>
        <v>45</v>
      </c>
      <c r="K135" s="60">
        <f>SUM(V131:V136)</f>
        <v>515.6</v>
      </c>
      <c r="L135" s="62"/>
    </row>
    <row r="136" spans="1:26" ht="14.25" x14ac:dyDescent="0.2">
      <c r="A136" s="85"/>
      <c r="B136" s="85"/>
      <c r="C136" s="85" t="s">
        <v>448</v>
      </c>
      <c r="D136" s="64" t="s">
        <v>449</v>
      </c>
      <c r="E136" s="65">
        <f>Source!AQ113</f>
        <v>154</v>
      </c>
      <c r="F136" s="66"/>
      <c r="G136" s="67" t="str">
        <f>Source!DI113</f>
        <v>)*1,15</v>
      </c>
      <c r="H136" s="66"/>
      <c r="I136" s="67"/>
      <c r="J136" s="67"/>
      <c r="K136" s="66"/>
      <c r="L136" s="68">
        <f>Source!U113</f>
        <v>4.2504</v>
      </c>
    </row>
    <row r="137" spans="1:26" ht="15" x14ac:dyDescent="0.25">
      <c r="G137" s="69">
        <f>H133+H134+H135</f>
        <v>74.59</v>
      </c>
      <c r="H137" s="69"/>
      <c r="J137" s="69">
        <f>K133+K134+K135</f>
        <v>2577.9899999999998</v>
      </c>
      <c r="K137" s="69"/>
      <c r="L137" s="70">
        <f>Source!U113</f>
        <v>4.2504</v>
      </c>
      <c r="O137" s="48">
        <f>G137</f>
        <v>74.59</v>
      </c>
      <c r="P137" s="48">
        <f>J137</f>
        <v>2577.9899999999998</v>
      </c>
      <c r="Q137" s="48">
        <f>L137</f>
        <v>4.2504</v>
      </c>
      <c r="W137">
        <f>IF(Source!BI113&lt;=1,H133+H134+H135, 0)</f>
        <v>74.59</v>
      </c>
      <c r="X137">
        <f>IF(Source!BI113=2,H133+H134+H135, 0)</f>
        <v>0</v>
      </c>
      <c r="Y137">
        <f>IF(Source!BI113=3,H133+H134+H135, 0)</f>
        <v>0</v>
      </c>
      <c r="Z137">
        <f>IF(Source!BI113=4,H133+H134+H135, 0)</f>
        <v>0</v>
      </c>
    </row>
    <row r="138" spans="1:26" ht="92.25" x14ac:dyDescent="0.2">
      <c r="A138" s="84">
        <v>2</v>
      </c>
      <c r="B138" s="84" t="s">
        <v>459</v>
      </c>
      <c r="C138" s="84" t="str">
        <f>Source!G114</f>
        <v>Засыпка вручную траншей, пазух котлованов и ям, группа грунтов 1</v>
      </c>
      <c r="D138" s="59" t="str">
        <f>Source!H114</f>
        <v>100 м3 грунта</v>
      </c>
      <c r="E138" s="10">
        <f>Source!I114</f>
        <v>2.4E-2</v>
      </c>
      <c r="F138" s="60">
        <f>Source!AL114+Source!AM114+Source!AO114</f>
        <v>663.75</v>
      </c>
      <c r="G138" s="61"/>
      <c r="H138" s="60"/>
      <c r="I138" s="61" t="str">
        <f>Source!BO114</f>
        <v>01-02-061-1</v>
      </c>
      <c r="J138" s="61"/>
      <c r="K138" s="60"/>
      <c r="L138" s="62"/>
      <c r="S138">
        <f>ROUND((Source!FX114/100)*((ROUND(Source!AF114*Source!I114, 2)+ROUND(Source!AE114*Source!I114, 2))), 2)</f>
        <v>14.66</v>
      </c>
      <c r="T138">
        <f>Source!X114</f>
        <v>506.5</v>
      </c>
      <c r="U138">
        <f>ROUND((Source!FY114/100)*((ROUND(Source!AF114*Source!I114, 2)+ROUND(Source!AE114*Source!I114, 2))), 2)</f>
        <v>8.24</v>
      </c>
      <c r="V138">
        <f>Source!Y114</f>
        <v>284.89999999999998</v>
      </c>
    </row>
    <row r="139" spans="1:26" x14ac:dyDescent="0.2">
      <c r="C139" s="47" t="str">
        <f>"Объем: "&amp;Source!I114&amp;"=2,4/"&amp;"100"</f>
        <v>Объем: 0,024=2,4/100</v>
      </c>
    </row>
    <row r="140" spans="1:26" ht="14.25" x14ac:dyDescent="0.2">
      <c r="A140" s="84"/>
      <c r="B140" s="84"/>
      <c r="C140" s="84" t="s">
        <v>444</v>
      </c>
      <c r="D140" s="59"/>
      <c r="E140" s="10"/>
      <c r="F140" s="60">
        <f>Source!AO114</f>
        <v>663.75</v>
      </c>
      <c r="G140" s="61" t="str">
        <f>Source!DG114</f>
        <v>)*1,15</v>
      </c>
      <c r="H140" s="60">
        <f>ROUND(Source!AF114*Source!I114, 2)</f>
        <v>18.32</v>
      </c>
      <c r="I140" s="61"/>
      <c r="J140" s="61">
        <f>IF(Source!BA114&lt;&gt; 0, Source!BA114, 1)</f>
        <v>34.56</v>
      </c>
      <c r="K140" s="60">
        <f>Source!S114</f>
        <v>633.12</v>
      </c>
      <c r="L140" s="62"/>
      <c r="R140">
        <f>H140</f>
        <v>18.32</v>
      </c>
    </row>
    <row r="141" spans="1:26" ht="14.25" x14ac:dyDescent="0.2">
      <c r="A141" s="84"/>
      <c r="B141" s="84"/>
      <c r="C141" s="84" t="s">
        <v>445</v>
      </c>
      <c r="D141" s="59" t="s">
        <v>446</v>
      </c>
      <c r="E141" s="10">
        <f>Source!BZ114</f>
        <v>80</v>
      </c>
      <c r="F141" s="87"/>
      <c r="G141" s="61"/>
      <c r="H141" s="60">
        <f>SUM(S138:S143)</f>
        <v>14.66</v>
      </c>
      <c r="I141" s="63"/>
      <c r="J141" s="57">
        <f>Source!AT114</f>
        <v>80</v>
      </c>
      <c r="K141" s="60">
        <f>SUM(T138:T143)</f>
        <v>506.5</v>
      </c>
      <c r="L141" s="62"/>
    </row>
    <row r="142" spans="1:26" ht="14.25" x14ac:dyDescent="0.2">
      <c r="A142" s="84"/>
      <c r="B142" s="84"/>
      <c r="C142" s="84" t="s">
        <v>447</v>
      </c>
      <c r="D142" s="59" t="s">
        <v>446</v>
      </c>
      <c r="E142" s="10">
        <f>Source!CA114</f>
        <v>45</v>
      </c>
      <c r="F142" s="87"/>
      <c r="G142" s="61"/>
      <c r="H142" s="60">
        <f>SUM(U138:U143)</f>
        <v>8.24</v>
      </c>
      <c r="I142" s="63"/>
      <c r="J142" s="57">
        <f>Source!AU114</f>
        <v>45</v>
      </c>
      <c r="K142" s="60">
        <f>SUM(V138:V143)</f>
        <v>284.89999999999998</v>
      </c>
      <c r="L142" s="62"/>
    </row>
    <row r="143" spans="1:26" ht="14.25" x14ac:dyDescent="0.2">
      <c r="A143" s="85"/>
      <c r="B143" s="85"/>
      <c r="C143" s="85" t="s">
        <v>448</v>
      </c>
      <c r="D143" s="64" t="s">
        <v>449</v>
      </c>
      <c r="E143" s="65">
        <f>Source!AQ114</f>
        <v>88.5</v>
      </c>
      <c r="F143" s="66"/>
      <c r="G143" s="67" t="str">
        <f>Source!DI114</f>
        <v>)*1,15</v>
      </c>
      <c r="H143" s="66"/>
      <c r="I143" s="67"/>
      <c r="J143" s="67"/>
      <c r="K143" s="66"/>
      <c r="L143" s="68">
        <f>Source!U114</f>
        <v>2.4425999999999997</v>
      </c>
    </row>
    <row r="144" spans="1:26" ht="15" x14ac:dyDescent="0.25">
      <c r="G144" s="69">
        <f>H140+H141+H142</f>
        <v>41.220000000000006</v>
      </c>
      <c r="H144" s="69"/>
      <c r="J144" s="69">
        <f>K140+K141+K142</f>
        <v>1424.52</v>
      </c>
      <c r="K144" s="69"/>
      <c r="L144" s="70">
        <f>Source!U114</f>
        <v>2.4425999999999997</v>
      </c>
      <c r="O144" s="48">
        <f>G144</f>
        <v>41.220000000000006</v>
      </c>
      <c r="P144" s="48">
        <f>J144</f>
        <v>1424.52</v>
      </c>
      <c r="Q144" s="48">
        <f>L144</f>
        <v>2.4425999999999997</v>
      </c>
      <c r="W144">
        <f>IF(Source!BI114&lt;=1,H140+H141+H142, 0)</f>
        <v>41.220000000000006</v>
      </c>
      <c r="X144">
        <f>IF(Source!BI114=2,H140+H141+H142, 0)</f>
        <v>0</v>
      </c>
      <c r="Y144">
        <f>IF(Source!BI114=3,H140+H141+H142, 0)</f>
        <v>0</v>
      </c>
      <c r="Z144">
        <f>IF(Source!BI114=4,H140+H141+H142, 0)</f>
        <v>0</v>
      </c>
    </row>
    <row r="145" spans="1:26" ht="92.25" x14ac:dyDescent="0.2">
      <c r="A145" s="84">
        <v>3</v>
      </c>
      <c r="B145" s="84" t="s">
        <v>450</v>
      </c>
      <c r="C145" s="84" t="str">
        <f>Source!G115</f>
        <v>Заземлитель вертикальный из угловой стали размером 50х50х5 мм</v>
      </c>
      <c r="D145" s="59" t="str">
        <f>Source!H115</f>
        <v>10 шт.</v>
      </c>
      <c r="E145" s="10">
        <f>Source!I115</f>
        <v>0.4</v>
      </c>
      <c r="F145" s="60">
        <f>Source!AL115+Source!AM115+Source!AO115</f>
        <v>186.36</v>
      </c>
      <c r="G145" s="61"/>
      <c r="H145" s="60"/>
      <c r="I145" s="61" t="str">
        <f>Source!BO115</f>
        <v>м08-02-471-1</v>
      </c>
      <c r="J145" s="61"/>
      <c r="K145" s="60"/>
      <c r="L145" s="62"/>
      <c r="S145">
        <f>ROUND((Source!FX115/100)*((ROUND(Source!AF115*Source!I115, 2)+ROUND(Source!AE115*Source!I115, 2))), 2)</f>
        <v>45.08</v>
      </c>
      <c r="T145">
        <f>Source!X115</f>
        <v>1557.85</v>
      </c>
      <c r="U145">
        <f>ROUND((Source!FY115/100)*((ROUND(Source!AF115*Source!I115, 2)+ROUND(Source!AE115*Source!I115, 2))), 2)</f>
        <v>30.84</v>
      </c>
      <c r="V145">
        <f>Source!Y115</f>
        <v>1065.9000000000001</v>
      </c>
    </row>
    <row r="146" spans="1:26" x14ac:dyDescent="0.2">
      <c r="C146" s="47" t="str">
        <f>"Объем: "&amp;Source!I115&amp;"=4/"&amp;"10"</f>
        <v>Объем: 0,4=4/10</v>
      </c>
    </row>
    <row r="147" spans="1:26" ht="14.25" x14ac:dyDescent="0.2">
      <c r="A147" s="84"/>
      <c r="B147" s="84"/>
      <c r="C147" s="84" t="s">
        <v>444</v>
      </c>
      <c r="D147" s="59"/>
      <c r="E147" s="10"/>
      <c r="F147" s="60">
        <f>Source!AO115</f>
        <v>100.58</v>
      </c>
      <c r="G147" s="61" t="str">
        <f>Source!DG115</f>
        <v>)*1,15</v>
      </c>
      <c r="H147" s="60">
        <f>ROUND(Source!AF115*Source!I115, 2)</f>
        <v>46.27</v>
      </c>
      <c r="I147" s="61"/>
      <c r="J147" s="61">
        <f>IF(Source!BA115&lt;&gt; 0, Source!BA115, 1)</f>
        <v>34.56</v>
      </c>
      <c r="K147" s="60">
        <f>Source!S115</f>
        <v>1598.98</v>
      </c>
      <c r="L147" s="62"/>
      <c r="R147">
        <f>H147</f>
        <v>46.27</v>
      </c>
    </row>
    <row r="148" spans="1:26" ht="14.25" x14ac:dyDescent="0.2">
      <c r="A148" s="84"/>
      <c r="B148" s="84"/>
      <c r="C148" s="84" t="s">
        <v>117</v>
      </c>
      <c r="D148" s="59"/>
      <c r="E148" s="10"/>
      <c r="F148" s="60">
        <f>Source!AM115</f>
        <v>56.32</v>
      </c>
      <c r="G148" s="61" t="str">
        <f>Source!DE115</f>
        <v>)*1,15</v>
      </c>
      <c r="H148" s="60">
        <f>ROUND(Source!AD115*Source!I115, 2)</f>
        <v>25.91</v>
      </c>
      <c r="I148" s="61"/>
      <c r="J148" s="61">
        <f>IF(Source!BB115&lt;&gt; 0, Source!BB115, 1)</f>
        <v>11.04</v>
      </c>
      <c r="K148" s="60">
        <f>Source!Q115</f>
        <v>286.02</v>
      </c>
      <c r="L148" s="62"/>
    </row>
    <row r="149" spans="1:26" ht="14.25" x14ac:dyDescent="0.2">
      <c r="A149" s="84"/>
      <c r="B149" s="84"/>
      <c r="C149" s="84" t="s">
        <v>451</v>
      </c>
      <c r="D149" s="59"/>
      <c r="E149" s="10"/>
      <c r="F149" s="60">
        <f>Source!AN115</f>
        <v>2.57</v>
      </c>
      <c r="G149" s="61" t="str">
        <f>Source!DF115</f>
        <v>)*1,15</v>
      </c>
      <c r="H149" s="71">
        <f>ROUND(Source!AE115*Source!I115, 2)</f>
        <v>1.18</v>
      </c>
      <c r="I149" s="61"/>
      <c r="J149" s="61">
        <f>IF(Source!BS115&lt;&gt; 0, Source!BS115, 1)</f>
        <v>34.56</v>
      </c>
      <c r="K149" s="71">
        <f>Source!R115</f>
        <v>40.86</v>
      </c>
      <c r="L149" s="62"/>
      <c r="R149">
        <f>H149</f>
        <v>1.18</v>
      </c>
    </row>
    <row r="150" spans="1:26" ht="14.25" x14ac:dyDescent="0.2">
      <c r="A150" s="84"/>
      <c r="B150" s="84"/>
      <c r="C150" s="84" t="s">
        <v>452</v>
      </c>
      <c r="D150" s="59"/>
      <c r="E150" s="10"/>
      <c r="F150" s="60">
        <f>Source!AL115</f>
        <v>29.46</v>
      </c>
      <c r="G150" s="61" t="str">
        <f>Source!DD115</f>
        <v/>
      </c>
      <c r="H150" s="60">
        <f>ROUND(Source!AC115*Source!I115, 2)</f>
        <v>11.78</v>
      </c>
      <c r="I150" s="61"/>
      <c r="J150" s="61">
        <f>IF(Source!BC115&lt;&gt; 0, Source!BC115, 1)</f>
        <v>10.29</v>
      </c>
      <c r="K150" s="60">
        <f>Source!P115</f>
        <v>121.26</v>
      </c>
      <c r="L150" s="62"/>
    </row>
    <row r="151" spans="1:26" ht="14.25" x14ac:dyDescent="0.2">
      <c r="A151" s="84"/>
      <c r="B151" s="84"/>
      <c r="C151" s="84" t="s">
        <v>445</v>
      </c>
      <c r="D151" s="59" t="s">
        <v>446</v>
      </c>
      <c r="E151" s="10">
        <f>Source!BZ115</f>
        <v>95</v>
      </c>
      <c r="F151" s="87"/>
      <c r="G151" s="61"/>
      <c r="H151" s="60">
        <f>SUM(S145:S154)</f>
        <v>45.08</v>
      </c>
      <c r="I151" s="63"/>
      <c r="J151" s="57">
        <f>Source!AT115</f>
        <v>95</v>
      </c>
      <c r="K151" s="60">
        <f>SUM(T145:T154)</f>
        <v>1557.85</v>
      </c>
      <c r="L151" s="62"/>
    </row>
    <row r="152" spans="1:26" ht="14.25" x14ac:dyDescent="0.2">
      <c r="A152" s="84"/>
      <c r="B152" s="84"/>
      <c r="C152" s="84" t="s">
        <v>447</v>
      </c>
      <c r="D152" s="59" t="s">
        <v>446</v>
      </c>
      <c r="E152" s="10">
        <f>Source!CA115</f>
        <v>65</v>
      </c>
      <c r="F152" s="87"/>
      <c r="G152" s="61"/>
      <c r="H152" s="60">
        <f>SUM(U145:U154)</f>
        <v>30.84</v>
      </c>
      <c r="I152" s="63"/>
      <c r="J152" s="57">
        <f>Source!AU115</f>
        <v>65</v>
      </c>
      <c r="K152" s="60">
        <f>SUM(V145:V154)</f>
        <v>1065.9000000000001</v>
      </c>
      <c r="L152" s="62"/>
    </row>
    <row r="153" spans="1:26" ht="14.25" x14ac:dyDescent="0.2">
      <c r="A153" s="84"/>
      <c r="B153" s="84"/>
      <c r="C153" s="84" t="s">
        <v>448</v>
      </c>
      <c r="D153" s="59" t="s">
        <v>449</v>
      </c>
      <c r="E153" s="10">
        <f>Source!AQ115</f>
        <v>10.7</v>
      </c>
      <c r="F153" s="60"/>
      <c r="G153" s="61" t="str">
        <f>Source!DI115</f>
        <v>)*1,15</v>
      </c>
      <c r="H153" s="60"/>
      <c r="I153" s="61"/>
      <c r="J153" s="61"/>
      <c r="K153" s="60"/>
      <c r="L153" s="73">
        <f>Source!U115</f>
        <v>4.9219999999999997</v>
      </c>
    </row>
    <row r="154" spans="1:26" ht="28.5" x14ac:dyDescent="0.2">
      <c r="A154" s="85" t="s">
        <v>163</v>
      </c>
      <c r="B154" s="85" t="str">
        <f>Source!F116</f>
        <v>101-1641</v>
      </c>
      <c r="C154" s="85" t="str">
        <f>Source!G116</f>
        <v>Сталь угловая равнополочная, марка стали ВСт3кп2, размером 50x50x5 мм</v>
      </c>
      <c r="D154" s="64" t="str">
        <f>Source!H116</f>
        <v>т</v>
      </c>
      <c r="E154" s="65">
        <f>Source!I116</f>
        <v>4.5240000000000002E-2</v>
      </c>
      <c r="F154" s="66">
        <f>Source!AL116+Source!AM116+Source!AO116</f>
        <v>5763</v>
      </c>
      <c r="G154" s="75" t="s">
        <v>3</v>
      </c>
      <c r="H154" s="66">
        <f>ROUND(Source!AC116*Source!I116, 2)+ROUND(Source!AD116*Source!I116, 2)+ROUND(Source!AF116*Source!I116, 2)</f>
        <v>260.72000000000003</v>
      </c>
      <c r="I154" s="67"/>
      <c r="J154" s="67">
        <f>IF(Source!BC116&lt;&gt; 0, Source!BC116, 1)</f>
        <v>10.6</v>
      </c>
      <c r="K154" s="66">
        <f>Source!O116</f>
        <v>2763.61</v>
      </c>
      <c r="L154" s="72"/>
      <c r="S154">
        <f>ROUND((Source!FX116/100)*((ROUND(Source!AF116*Source!I116, 2)+ROUND(Source!AE116*Source!I116, 2))), 2)</f>
        <v>0</v>
      </c>
      <c r="T154">
        <f>Source!X116</f>
        <v>0</v>
      </c>
      <c r="U154">
        <f>ROUND((Source!FY116/100)*((ROUND(Source!AF116*Source!I116, 2)+ROUND(Source!AE116*Source!I116, 2))), 2)</f>
        <v>0</v>
      </c>
      <c r="V154">
        <f>Source!Y116</f>
        <v>0</v>
      </c>
      <c r="W154">
        <f>IF(Source!BI116&lt;=1,H154, 0)</f>
        <v>0</v>
      </c>
      <c r="X154">
        <f>IF(Source!BI116=2,H154, 0)</f>
        <v>260.72000000000003</v>
      </c>
      <c r="Y154">
        <f>IF(Source!BI116=3,H154, 0)</f>
        <v>0</v>
      </c>
      <c r="Z154">
        <f>IF(Source!BI116=4,H154, 0)</f>
        <v>0</v>
      </c>
    </row>
    <row r="155" spans="1:26" ht="15" x14ac:dyDescent="0.25">
      <c r="G155" s="69">
        <f>H147+H148+H150+H151+H152+SUM(H154:H154)</f>
        <v>420.6</v>
      </c>
      <c r="H155" s="69"/>
      <c r="J155" s="69">
        <f>K147+K148+K150+K151+K152+SUM(K154:K154)</f>
        <v>7393.6200000000008</v>
      </c>
      <c r="K155" s="69"/>
      <c r="L155" s="70">
        <f>Source!U115</f>
        <v>4.9219999999999997</v>
      </c>
      <c r="O155" s="48">
        <f>G155</f>
        <v>420.6</v>
      </c>
      <c r="P155" s="48">
        <f>J155</f>
        <v>7393.6200000000008</v>
      </c>
      <c r="Q155" s="48">
        <f>L155</f>
        <v>4.9219999999999997</v>
      </c>
      <c r="W155">
        <f>IF(Source!BI115&lt;=1,H147+H148+H150+H151+H152, 0)</f>
        <v>0</v>
      </c>
      <c r="X155">
        <f>IF(Source!BI115=2,H147+H148+H150+H151+H152, 0)</f>
        <v>159.88000000000002</v>
      </c>
      <c r="Y155">
        <f>IF(Source!BI115=3,H147+H148+H150+H151+H152, 0)</f>
        <v>0</v>
      </c>
      <c r="Z155">
        <f>IF(Source!BI115=4,H147+H148+H150+H151+H152, 0)</f>
        <v>0</v>
      </c>
    </row>
    <row r="156" spans="1:26" ht="92.25" x14ac:dyDescent="0.2">
      <c r="A156" s="84">
        <v>4</v>
      </c>
      <c r="B156" s="84" t="s">
        <v>460</v>
      </c>
      <c r="C156" s="84" t="str">
        <f>Source!G117</f>
        <v>Заземлитель горизонтальный из стали полосовой сечением 160 мм2</v>
      </c>
      <c r="D156" s="59" t="str">
        <f>Source!H117</f>
        <v>100 м</v>
      </c>
      <c r="E156" s="10">
        <f>Source!I117</f>
        <v>6.5000000000000002E-2</v>
      </c>
      <c r="F156" s="60">
        <f>Source!AL117+Source!AM117+Source!AO117</f>
        <v>279.76</v>
      </c>
      <c r="G156" s="61"/>
      <c r="H156" s="60"/>
      <c r="I156" s="61" t="str">
        <f>Source!BO117</f>
        <v>м08-02-472-2</v>
      </c>
      <c r="J156" s="61"/>
      <c r="K156" s="60"/>
      <c r="L156" s="62"/>
      <c r="S156">
        <f>ROUND((Source!FX117/100)*((ROUND(Source!AF117*Source!I117, 2)+ROUND(Source!AE117*Source!I117, 2))), 2)</f>
        <v>11.29</v>
      </c>
      <c r="T156">
        <f>Source!X117</f>
        <v>390.24</v>
      </c>
      <c r="U156">
        <f>ROUND((Source!FY117/100)*((ROUND(Source!AF117*Source!I117, 2)+ROUND(Source!AE117*Source!I117, 2))), 2)</f>
        <v>7.72</v>
      </c>
      <c r="V156">
        <f>Source!Y117</f>
        <v>267.01</v>
      </c>
    </row>
    <row r="157" spans="1:26" x14ac:dyDescent="0.2">
      <c r="C157" s="47" t="str">
        <f>"Объем: "&amp;Source!I117&amp;"=6,5/"&amp;"100"</f>
        <v>Объем: 0,065=6,5/100</v>
      </c>
    </row>
    <row r="158" spans="1:26" ht="14.25" x14ac:dyDescent="0.2">
      <c r="A158" s="84"/>
      <c r="B158" s="84"/>
      <c r="C158" s="84" t="s">
        <v>444</v>
      </c>
      <c r="D158" s="59"/>
      <c r="E158" s="10"/>
      <c r="F158" s="60">
        <f>Source!AO117</f>
        <v>156.04</v>
      </c>
      <c r="G158" s="61" t="str">
        <f>Source!DG117</f>
        <v>)*1,15</v>
      </c>
      <c r="H158" s="60">
        <f>ROUND(Source!AF117*Source!I117, 2)</f>
        <v>11.66</v>
      </c>
      <c r="I158" s="61"/>
      <c r="J158" s="61">
        <f>IF(Source!BA117&lt;&gt; 0, Source!BA117, 1)</f>
        <v>34.56</v>
      </c>
      <c r="K158" s="60">
        <f>Source!S117</f>
        <v>403.11</v>
      </c>
      <c r="L158" s="62"/>
      <c r="R158">
        <f>H158</f>
        <v>11.66</v>
      </c>
    </row>
    <row r="159" spans="1:26" ht="14.25" x14ac:dyDescent="0.2">
      <c r="A159" s="84"/>
      <c r="B159" s="84"/>
      <c r="C159" s="84" t="s">
        <v>117</v>
      </c>
      <c r="D159" s="59"/>
      <c r="E159" s="10"/>
      <c r="F159" s="60">
        <f>Source!AM117</f>
        <v>74.150000000000006</v>
      </c>
      <c r="G159" s="61" t="str">
        <f>Source!DE117</f>
        <v>)*1,15</v>
      </c>
      <c r="H159" s="60">
        <f>ROUND(Source!AD117*Source!I117, 2)</f>
        <v>5.54</v>
      </c>
      <c r="I159" s="61"/>
      <c r="J159" s="61">
        <f>IF(Source!BB117&lt;&gt; 0, Source!BB117, 1)</f>
        <v>10.63</v>
      </c>
      <c r="K159" s="60">
        <f>Source!Q117</f>
        <v>58.92</v>
      </c>
      <c r="L159" s="62"/>
    </row>
    <row r="160" spans="1:26" ht="14.25" x14ac:dyDescent="0.2">
      <c r="A160" s="84"/>
      <c r="B160" s="84"/>
      <c r="C160" s="84" t="s">
        <v>451</v>
      </c>
      <c r="D160" s="59"/>
      <c r="E160" s="10"/>
      <c r="F160" s="60">
        <f>Source!AN117</f>
        <v>2.97</v>
      </c>
      <c r="G160" s="61" t="str">
        <f>Source!DF117</f>
        <v>)*1,15</v>
      </c>
      <c r="H160" s="71">
        <f>ROUND(Source!AE117*Source!I117, 2)</f>
        <v>0.22</v>
      </c>
      <c r="I160" s="61"/>
      <c r="J160" s="61">
        <f>IF(Source!BS117&lt;&gt; 0, Source!BS117, 1)</f>
        <v>34.56</v>
      </c>
      <c r="K160" s="71">
        <f>Source!R117</f>
        <v>7.67</v>
      </c>
      <c r="L160" s="62"/>
      <c r="R160">
        <f>H160</f>
        <v>0.22</v>
      </c>
    </row>
    <row r="161" spans="1:26" ht="14.25" x14ac:dyDescent="0.2">
      <c r="A161" s="84"/>
      <c r="B161" s="84"/>
      <c r="C161" s="84" t="s">
        <v>452</v>
      </c>
      <c r="D161" s="59"/>
      <c r="E161" s="10"/>
      <c r="F161" s="60">
        <f>Source!AL117</f>
        <v>49.57</v>
      </c>
      <c r="G161" s="61" t="str">
        <f>Source!DD117</f>
        <v/>
      </c>
      <c r="H161" s="60">
        <f>ROUND(Source!AC117*Source!I117, 2)</f>
        <v>3.22</v>
      </c>
      <c r="I161" s="61"/>
      <c r="J161" s="61">
        <f>IF(Source!BC117&lt;&gt; 0, Source!BC117, 1)</f>
        <v>10.32</v>
      </c>
      <c r="K161" s="60">
        <f>Source!P117</f>
        <v>33.25</v>
      </c>
      <c r="L161" s="62"/>
    </row>
    <row r="162" spans="1:26" ht="14.25" x14ac:dyDescent="0.2">
      <c r="A162" s="84"/>
      <c r="B162" s="84"/>
      <c r="C162" s="84" t="s">
        <v>445</v>
      </c>
      <c r="D162" s="59" t="s">
        <v>446</v>
      </c>
      <c r="E162" s="10">
        <f>Source!BZ117</f>
        <v>95</v>
      </c>
      <c r="F162" s="87"/>
      <c r="G162" s="61"/>
      <c r="H162" s="60">
        <f>SUM(S156:S165)</f>
        <v>11.29</v>
      </c>
      <c r="I162" s="63"/>
      <c r="J162" s="57">
        <f>Source!AT117</f>
        <v>95</v>
      </c>
      <c r="K162" s="60">
        <f>SUM(T156:T165)</f>
        <v>390.24</v>
      </c>
      <c r="L162" s="62"/>
    </row>
    <row r="163" spans="1:26" ht="14.25" x14ac:dyDescent="0.2">
      <c r="A163" s="84"/>
      <c r="B163" s="84"/>
      <c r="C163" s="84" t="s">
        <v>447</v>
      </c>
      <c r="D163" s="59" t="s">
        <v>446</v>
      </c>
      <c r="E163" s="10">
        <f>Source!CA117</f>
        <v>65</v>
      </c>
      <c r="F163" s="87"/>
      <c r="G163" s="61"/>
      <c r="H163" s="60">
        <f>SUM(U156:U165)</f>
        <v>7.72</v>
      </c>
      <c r="I163" s="63"/>
      <c r="J163" s="57">
        <f>Source!AU117</f>
        <v>65</v>
      </c>
      <c r="K163" s="60">
        <f>SUM(V156:V165)</f>
        <v>267.01</v>
      </c>
      <c r="L163" s="62"/>
    </row>
    <row r="164" spans="1:26" ht="14.25" x14ac:dyDescent="0.2">
      <c r="A164" s="84"/>
      <c r="B164" s="84"/>
      <c r="C164" s="84" t="s">
        <v>448</v>
      </c>
      <c r="D164" s="59" t="s">
        <v>449</v>
      </c>
      <c r="E164" s="10">
        <f>Source!AQ117</f>
        <v>16.600000000000001</v>
      </c>
      <c r="F164" s="60"/>
      <c r="G164" s="61" t="str">
        <f>Source!DI117</f>
        <v>)*1,15</v>
      </c>
      <c r="H164" s="60"/>
      <c r="I164" s="61"/>
      <c r="J164" s="61"/>
      <c r="K164" s="60"/>
      <c r="L164" s="73">
        <f>Source!U117</f>
        <v>1.24085</v>
      </c>
    </row>
    <row r="165" spans="1:26" ht="14.25" x14ac:dyDescent="0.2">
      <c r="A165" s="85" t="s">
        <v>49</v>
      </c>
      <c r="B165" s="85" t="str">
        <f>Source!F118</f>
        <v>101-2548</v>
      </c>
      <c r="C165" s="85" t="str">
        <f>Source!G118</f>
        <v>Сталь полосовая 40х4 мм</v>
      </c>
      <c r="D165" s="64" t="str">
        <f>Source!H118</f>
        <v>т</v>
      </c>
      <c r="E165" s="65">
        <f>Source!I118</f>
        <v>8.1899999999999994E-3</v>
      </c>
      <c r="F165" s="66">
        <f>Source!AL118+Source!AM118+Source!AO118</f>
        <v>5800</v>
      </c>
      <c r="G165" s="75" t="s">
        <v>3</v>
      </c>
      <c r="H165" s="66">
        <f>ROUND(Source!AC118*Source!I118, 2)+ROUND(Source!AD118*Source!I118, 2)+ROUND(Source!AF118*Source!I118, 2)</f>
        <v>47.5</v>
      </c>
      <c r="I165" s="67"/>
      <c r="J165" s="67">
        <f>IF(Source!BC118&lt;&gt; 0, Source!BC118, 1)</f>
        <v>11.42</v>
      </c>
      <c r="K165" s="66">
        <f>Source!O118</f>
        <v>542.47</v>
      </c>
      <c r="L165" s="72"/>
      <c r="S165">
        <f>ROUND((Source!FX118/100)*((ROUND(Source!AF118*Source!I118, 2)+ROUND(Source!AE118*Source!I118, 2))), 2)</f>
        <v>0</v>
      </c>
      <c r="T165">
        <f>Source!X118</f>
        <v>0</v>
      </c>
      <c r="U165">
        <f>ROUND((Source!FY118/100)*((ROUND(Source!AF118*Source!I118, 2)+ROUND(Source!AE118*Source!I118, 2))), 2)</f>
        <v>0</v>
      </c>
      <c r="V165">
        <f>Source!Y118</f>
        <v>0</v>
      </c>
      <c r="W165">
        <f>IF(Source!BI118&lt;=1,H165, 0)</f>
        <v>0</v>
      </c>
      <c r="X165">
        <f>IF(Source!BI118=2,H165, 0)</f>
        <v>47.5</v>
      </c>
      <c r="Y165">
        <f>IF(Source!BI118=3,H165, 0)</f>
        <v>0</v>
      </c>
      <c r="Z165">
        <f>IF(Source!BI118=4,H165, 0)</f>
        <v>0</v>
      </c>
    </row>
    <row r="166" spans="1:26" ht="15" x14ac:dyDescent="0.25">
      <c r="G166" s="69">
        <f>H158+H159+H161+H162+H163+SUM(H165:H165)</f>
        <v>86.93</v>
      </c>
      <c r="H166" s="69"/>
      <c r="J166" s="69">
        <f>K158+K159+K161+K162+K163+SUM(K165:K165)</f>
        <v>1695</v>
      </c>
      <c r="K166" s="69"/>
      <c r="L166" s="70">
        <f>Source!U117</f>
        <v>1.24085</v>
      </c>
      <c r="O166" s="48">
        <f>G166</f>
        <v>86.93</v>
      </c>
      <c r="P166" s="48">
        <f>J166</f>
        <v>1695</v>
      </c>
      <c r="Q166" s="48">
        <f>L166</f>
        <v>1.24085</v>
      </c>
      <c r="W166">
        <f>IF(Source!BI117&lt;=1,H158+H159+H161+H162+H163, 0)</f>
        <v>0</v>
      </c>
      <c r="X166">
        <f>IF(Source!BI117=2,H158+H159+H161+H162+H163, 0)</f>
        <v>39.43</v>
      </c>
      <c r="Y166">
        <f>IF(Source!BI117=3,H158+H159+H161+H162+H163, 0)</f>
        <v>0</v>
      </c>
      <c r="Z166">
        <f>IF(Source!BI117=4,H158+H159+H161+H162+H163, 0)</f>
        <v>0</v>
      </c>
    </row>
    <row r="168" spans="1:26" ht="15" x14ac:dyDescent="0.25">
      <c r="A168" s="58" t="str">
        <f>CONCATENATE("Итого по разделу: ",IF(Source!G120&lt;&gt;"Новый раздел", Source!G120, ""))</f>
        <v>Итого по разделу: Заземление</v>
      </c>
      <c r="B168" s="58"/>
      <c r="C168" s="58"/>
      <c r="D168" s="58"/>
      <c r="E168" s="58"/>
      <c r="F168" s="58"/>
      <c r="G168" s="76">
        <f>SUM(O130:O167)</f>
        <v>623.34000000000015</v>
      </c>
      <c r="H168" s="76"/>
      <c r="I168" s="55"/>
      <c r="J168" s="76">
        <f>SUM(P130:P167)</f>
        <v>13091.130000000001</v>
      </c>
      <c r="K168" s="76"/>
      <c r="L168" s="70">
        <f>SUM(Q130:Q167)</f>
        <v>12.855849999999998</v>
      </c>
    </row>
    <row r="172" spans="1:26" ht="16.5" x14ac:dyDescent="0.25">
      <c r="A172" s="56" t="str">
        <f>CONCATENATE("Раздел: ",IF(Source!G150&lt;&gt;"Новый раздел", Source!G150, ""))</f>
        <v>Раздел: Материал</v>
      </c>
      <c r="B172" s="56"/>
      <c r="C172" s="56"/>
      <c r="D172" s="56"/>
      <c r="E172" s="56"/>
      <c r="F172" s="56"/>
      <c r="G172" s="56"/>
      <c r="H172" s="56"/>
      <c r="I172" s="56"/>
      <c r="J172" s="56"/>
      <c r="K172" s="56"/>
      <c r="L172" s="56"/>
    </row>
    <row r="173" spans="1:26" ht="28.5" x14ac:dyDescent="0.2">
      <c r="A173" s="84">
        <v>12</v>
      </c>
      <c r="B173" s="84" t="str">
        <f>Source!F154</f>
        <v>509-5773</v>
      </c>
      <c r="C173" s="84" t="str">
        <f>Source!G154</f>
        <v>Вставки плавкие к предохранителям типа ПН-2 100А</v>
      </c>
      <c r="D173" s="59" t="str">
        <f>Source!H154</f>
        <v>10 шт.</v>
      </c>
      <c r="E173" s="10">
        <f>Source!I154</f>
        <v>0.6</v>
      </c>
      <c r="F173" s="60">
        <f>Source!AL154</f>
        <v>93.8</v>
      </c>
      <c r="G173" s="61" t="str">
        <f>Source!DD154</f>
        <v/>
      </c>
      <c r="H173" s="60">
        <f>ROUND(Source!AC154*Source!I154, 2)</f>
        <v>56.28</v>
      </c>
      <c r="I173" s="61" t="str">
        <f>Source!BO154</f>
        <v>509-5773</v>
      </c>
      <c r="J173" s="61">
        <f>IF(Source!BC154&lt;&gt; 0, Source!BC154, 1)</f>
        <v>3.13</v>
      </c>
      <c r="K173" s="60">
        <f>Source!P154</f>
        <v>176.16</v>
      </c>
      <c r="L173" s="62"/>
      <c r="S173">
        <f>ROUND((Source!FX154/100)*((ROUND(Source!AF154*Source!I154, 2)+ROUND(Source!AE154*Source!I154, 2))), 2)</f>
        <v>0</v>
      </c>
      <c r="T173">
        <f>Source!X154</f>
        <v>0</v>
      </c>
      <c r="U173">
        <f>ROUND((Source!FY154/100)*((ROUND(Source!AF154*Source!I154, 2)+ROUND(Source!AE154*Source!I154, 2))), 2)</f>
        <v>0</v>
      </c>
      <c r="V173">
        <f>Source!Y154</f>
        <v>0</v>
      </c>
    </row>
    <row r="174" spans="1:26" x14ac:dyDescent="0.2">
      <c r="A174" s="50"/>
      <c r="B174" s="50"/>
      <c r="C174" s="51" t="str">
        <f>"Объем: "&amp;Source!I154&amp;"=6/"&amp;"10"</f>
        <v>Объем: 0,6=6/10</v>
      </c>
      <c r="D174" s="50"/>
      <c r="E174" s="50"/>
      <c r="F174" s="50"/>
      <c r="G174" s="50"/>
      <c r="H174" s="50"/>
      <c r="I174" s="50"/>
      <c r="J174" s="50"/>
      <c r="K174" s="50"/>
      <c r="L174" s="50"/>
    </row>
    <row r="175" spans="1:26" ht="15" x14ac:dyDescent="0.25">
      <c r="G175" s="69">
        <f>H173</f>
        <v>56.28</v>
      </c>
      <c r="H175" s="69"/>
      <c r="J175" s="69">
        <f>K173</f>
        <v>176.16</v>
      </c>
      <c r="K175" s="69"/>
      <c r="L175" s="70">
        <f>Source!U154</f>
        <v>0</v>
      </c>
      <c r="O175" s="48">
        <f>G175</f>
        <v>56.28</v>
      </c>
      <c r="P175" s="48">
        <f>J175</f>
        <v>176.16</v>
      </c>
      <c r="Q175" s="48">
        <f>L175</f>
        <v>0</v>
      </c>
      <c r="W175">
        <f>IF(Source!BI154&lt;=1,H173, 0)</f>
        <v>0</v>
      </c>
      <c r="X175">
        <f>IF(Source!BI154=2,H173, 0)</f>
        <v>56.28</v>
      </c>
      <c r="Y175">
        <f>IF(Source!BI154=3,H173, 0)</f>
        <v>0</v>
      </c>
      <c r="Z175">
        <f>IF(Source!BI154=4,H173, 0)</f>
        <v>0</v>
      </c>
    </row>
    <row r="177" spans="1:26" ht="15" x14ac:dyDescent="0.25">
      <c r="A177" s="58" t="str">
        <f>CONCATENATE("Итого по разделу: ",IF(Source!G156&lt;&gt;"Новый раздел", Source!G156, ""))</f>
        <v>Итого по разделу: Материал</v>
      </c>
      <c r="B177" s="58"/>
      <c r="C177" s="58"/>
      <c r="D177" s="58"/>
      <c r="E177" s="58"/>
      <c r="F177" s="58"/>
      <c r="G177" s="76">
        <f>SUM(O172:O176)</f>
        <v>56.28</v>
      </c>
      <c r="H177" s="76"/>
      <c r="I177" s="55"/>
      <c r="J177" s="76">
        <f>SUM(P172:P176)</f>
        <v>176.16</v>
      </c>
      <c r="K177" s="76"/>
      <c r="L177" s="70">
        <f>SUM(Q172:Q176)</f>
        <v>0</v>
      </c>
    </row>
    <row r="181" spans="1:26" ht="16.5" x14ac:dyDescent="0.25">
      <c r="A181" s="56" t="str">
        <f>CONCATENATE("Раздел: ",IF(Source!G186&lt;&gt;"Новый раздел", Source!G186, ""))</f>
        <v>Раздел: Оборудование</v>
      </c>
      <c r="B181" s="56"/>
      <c r="C181" s="56"/>
      <c r="D181" s="56"/>
      <c r="E181" s="56"/>
      <c r="F181" s="56"/>
      <c r="G181" s="56"/>
      <c r="H181" s="56"/>
      <c r="I181" s="56"/>
      <c r="J181" s="56"/>
      <c r="K181" s="56"/>
      <c r="L181" s="56"/>
    </row>
    <row r="182" spans="1:26" ht="68.25" x14ac:dyDescent="0.2">
      <c r="A182" s="86">
        <v>16</v>
      </c>
      <c r="B182" s="86" t="str">
        <f>Source!F190</f>
        <v>Счет №417 от 28.12.2018</v>
      </c>
      <c r="C182" s="86" t="s">
        <v>461</v>
      </c>
      <c r="D182" s="77" t="str">
        <f>Source!H190</f>
        <v>шт.</v>
      </c>
      <c r="E182" s="78">
        <f>Source!I190</f>
        <v>1</v>
      </c>
      <c r="F182" s="79">
        <f>Source!AL190</f>
        <v>18704.78</v>
      </c>
      <c r="G182" s="80" t="str">
        <f>Source!DD190</f>
        <v/>
      </c>
      <c r="H182" s="79">
        <f>ROUND(Source!AC190*Source!I190, 2)</f>
        <v>18704.78</v>
      </c>
      <c r="I182" s="80" t="str">
        <f>Source!BO190</f>
        <v/>
      </c>
      <c r="J182" s="80">
        <f>IF(Source!BC190&lt;&gt; 0, Source!BC190, 1)</f>
        <v>5.81</v>
      </c>
      <c r="K182" s="79">
        <f>Source!P190</f>
        <v>108674.77</v>
      </c>
      <c r="L182" s="81"/>
      <c r="S182">
        <f>ROUND((Source!FX190/100)*((ROUND(Source!AF190*Source!I190, 2)+ROUND(Source!AE190*Source!I190, 2))), 2)</f>
        <v>0</v>
      </c>
      <c r="T182">
        <f>Source!X190</f>
        <v>0</v>
      </c>
      <c r="U182">
        <f>ROUND((Source!FY190/100)*((ROUND(Source!AF190*Source!I190, 2)+ROUND(Source!AE190*Source!I190, 2))), 2)</f>
        <v>0</v>
      </c>
      <c r="V182">
        <f>Source!Y190</f>
        <v>0</v>
      </c>
    </row>
    <row r="183" spans="1:26" ht="15" x14ac:dyDescent="0.25">
      <c r="A183" s="52"/>
      <c r="B183" s="52"/>
      <c r="C183" s="52"/>
      <c r="D183" s="52"/>
      <c r="E183" s="52"/>
      <c r="F183" s="52"/>
      <c r="G183" s="82">
        <f>H182</f>
        <v>18704.78</v>
      </c>
      <c r="H183" s="82"/>
      <c r="I183" s="52"/>
      <c r="J183" s="82">
        <f>K182</f>
        <v>108674.77</v>
      </c>
      <c r="K183" s="82"/>
      <c r="L183" s="83">
        <f>Source!U190</f>
        <v>0</v>
      </c>
      <c r="O183" s="48">
        <f>G183</f>
        <v>18704.78</v>
      </c>
      <c r="P183" s="48">
        <f>J183</f>
        <v>108674.77</v>
      </c>
      <c r="Q183" s="48">
        <f>L183</f>
        <v>0</v>
      </c>
      <c r="W183">
        <f>IF(Source!BI190&lt;=1,H182, 0)</f>
        <v>0</v>
      </c>
      <c r="X183">
        <f>IF(Source!BI190=2,H182, 0)</f>
        <v>0</v>
      </c>
      <c r="Y183">
        <f>IF(Source!BI190=3,H182, 0)</f>
        <v>18704.78</v>
      </c>
      <c r="Z183">
        <f>IF(Source!BI190=4,H182, 0)</f>
        <v>0</v>
      </c>
    </row>
    <row r="185" spans="1:26" ht="15" x14ac:dyDescent="0.25">
      <c r="A185" s="58" t="str">
        <f>CONCATENATE("Итого по разделу: ",IF(Source!G192&lt;&gt;"Новый раздел", Source!G192, ""))</f>
        <v>Итого по разделу: Оборудование</v>
      </c>
      <c r="B185" s="58"/>
      <c r="C185" s="58"/>
      <c r="D185" s="58"/>
      <c r="E185" s="58"/>
      <c r="F185" s="58"/>
      <c r="G185" s="76">
        <f>SUM(O181:O184)</f>
        <v>18704.78</v>
      </c>
      <c r="H185" s="76"/>
      <c r="I185" s="55"/>
      <c r="J185" s="76">
        <f>SUM(P181:P184)</f>
        <v>108674.77</v>
      </c>
      <c r="K185" s="76"/>
      <c r="L185" s="70">
        <f>SUM(Q181:Q184)</f>
        <v>0</v>
      </c>
    </row>
    <row r="189" spans="1:26" ht="16.5" x14ac:dyDescent="0.25">
      <c r="A189" s="56" t="str">
        <f>CONCATENATE("Раздел: ",IF(Source!G222&lt;&gt;"Новый раздел", Source!G222, ""))</f>
        <v>Раздел: Пусконаладочные работы</v>
      </c>
      <c r="B189" s="56"/>
      <c r="C189" s="56"/>
      <c r="D189" s="56"/>
      <c r="E189" s="56"/>
      <c r="F189" s="56"/>
      <c r="G189" s="56"/>
      <c r="H189" s="56"/>
      <c r="I189" s="56"/>
      <c r="J189" s="56"/>
      <c r="K189" s="56"/>
      <c r="L189" s="56"/>
    </row>
    <row r="190" spans="1:26" ht="79.5" x14ac:dyDescent="0.2">
      <c r="A190" s="84">
        <v>17</v>
      </c>
      <c r="B190" s="84" t="s">
        <v>462</v>
      </c>
      <c r="C190" s="84" t="str">
        <f>Source!G226</f>
        <v>Измерение сопротивления растеканию тока контура с диагональю до 20 м</v>
      </c>
      <c r="D190" s="59" t="str">
        <f>Source!H226</f>
        <v>1 измерение</v>
      </c>
      <c r="E190" s="10">
        <f>Source!I226</f>
        <v>1</v>
      </c>
      <c r="F190" s="60">
        <f>Source!AL226+Source!AM226+Source!AO226</f>
        <v>20.74</v>
      </c>
      <c r="G190" s="61"/>
      <c r="H190" s="60"/>
      <c r="I190" s="61" t="str">
        <f>Source!BO226</f>
        <v/>
      </c>
      <c r="J190" s="61"/>
      <c r="K190" s="60"/>
      <c r="L190" s="62"/>
      <c r="S190">
        <f>ROUND((Source!FX226/100)*((ROUND(Source!AF226*Source!I226, 2)+ROUND(Source!AE226*Source!I226, 2))), 2)</f>
        <v>16.18</v>
      </c>
      <c r="T190">
        <f>Source!X226</f>
        <v>559.08000000000004</v>
      </c>
      <c r="U190">
        <f>ROUND((Source!FY226/100)*((ROUND(Source!AF226*Source!I226, 2)+ROUND(Source!AE226*Source!I226, 2))), 2)</f>
        <v>9.9600000000000009</v>
      </c>
      <c r="V190">
        <f>Source!Y226</f>
        <v>344.05</v>
      </c>
    </row>
    <row r="191" spans="1:26" ht="14.25" x14ac:dyDescent="0.2">
      <c r="A191" s="84"/>
      <c r="B191" s="84"/>
      <c r="C191" s="84" t="s">
        <v>444</v>
      </c>
      <c r="D191" s="59"/>
      <c r="E191" s="10"/>
      <c r="F191" s="60">
        <f>Source!AO226</f>
        <v>20.74</v>
      </c>
      <c r="G191" s="61" t="str">
        <f>Source!DG226</f>
        <v>)*1,2</v>
      </c>
      <c r="H191" s="60">
        <f>ROUND(Source!AF226*Source!I226, 2)</f>
        <v>24.89</v>
      </c>
      <c r="I191" s="61"/>
      <c r="J191" s="61">
        <f>IF(Source!BA226&lt;&gt; 0, Source!BA226, 1)</f>
        <v>34.56</v>
      </c>
      <c r="K191" s="60">
        <f>Source!S226</f>
        <v>860.13</v>
      </c>
      <c r="L191" s="62"/>
      <c r="R191">
        <f>H191</f>
        <v>24.89</v>
      </c>
    </row>
    <row r="192" spans="1:26" ht="14.25" x14ac:dyDescent="0.2">
      <c r="A192" s="84"/>
      <c r="B192" s="84"/>
      <c r="C192" s="84" t="s">
        <v>445</v>
      </c>
      <c r="D192" s="59" t="s">
        <v>446</v>
      </c>
      <c r="E192" s="10">
        <f>Source!BZ226</f>
        <v>65</v>
      </c>
      <c r="F192" s="87"/>
      <c r="G192" s="61"/>
      <c r="H192" s="60">
        <f>SUM(S190:S194)</f>
        <v>16.18</v>
      </c>
      <c r="I192" s="63"/>
      <c r="J192" s="57">
        <f>Source!AT226</f>
        <v>65</v>
      </c>
      <c r="K192" s="60">
        <f>SUM(T190:T194)</f>
        <v>559.08000000000004</v>
      </c>
      <c r="L192" s="62"/>
    </row>
    <row r="193" spans="1:26" ht="14.25" x14ac:dyDescent="0.2">
      <c r="A193" s="84"/>
      <c r="B193" s="84"/>
      <c r="C193" s="84" t="s">
        <v>447</v>
      </c>
      <c r="D193" s="59" t="s">
        <v>446</v>
      </c>
      <c r="E193" s="10">
        <f>Source!CA226</f>
        <v>40</v>
      </c>
      <c r="F193" s="87"/>
      <c r="G193" s="61"/>
      <c r="H193" s="60">
        <f>SUM(U190:U194)</f>
        <v>9.9600000000000009</v>
      </c>
      <c r="I193" s="63"/>
      <c r="J193" s="57">
        <f>Source!AU226</f>
        <v>40</v>
      </c>
      <c r="K193" s="60">
        <f>SUM(V190:V194)</f>
        <v>344.05</v>
      </c>
      <c r="L193" s="62"/>
    </row>
    <row r="194" spans="1:26" ht="14.25" x14ac:dyDescent="0.2">
      <c r="A194" s="85"/>
      <c r="B194" s="85"/>
      <c r="C194" s="85" t="s">
        <v>448</v>
      </c>
      <c r="D194" s="64" t="s">
        <v>449</v>
      </c>
      <c r="E194" s="65">
        <f>Source!AQ226</f>
        <v>1.62</v>
      </c>
      <c r="F194" s="66"/>
      <c r="G194" s="67" t="str">
        <f>Source!DI226</f>
        <v>)*1,2</v>
      </c>
      <c r="H194" s="66"/>
      <c r="I194" s="67"/>
      <c r="J194" s="67"/>
      <c r="K194" s="66"/>
      <c r="L194" s="68">
        <f>Source!U226</f>
        <v>1.944</v>
      </c>
    </row>
    <row r="195" spans="1:26" ht="15" x14ac:dyDescent="0.25">
      <c r="G195" s="69">
        <f>H191+H192+H193</f>
        <v>51.03</v>
      </c>
      <c r="H195" s="69"/>
      <c r="J195" s="69">
        <f>K191+K192+K193</f>
        <v>1763.26</v>
      </c>
      <c r="K195" s="69"/>
      <c r="L195" s="70">
        <f>Source!U226</f>
        <v>1.944</v>
      </c>
      <c r="O195" s="48">
        <f>G195</f>
        <v>51.03</v>
      </c>
      <c r="P195" s="48">
        <f>J195</f>
        <v>1763.26</v>
      </c>
      <c r="Q195" s="48">
        <f>L195</f>
        <v>1.944</v>
      </c>
      <c r="W195">
        <f>IF(Source!BI226&lt;=1,H191+H192+H193, 0)</f>
        <v>0</v>
      </c>
      <c r="X195">
        <f>IF(Source!BI226=2,H191+H192+H193, 0)</f>
        <v>0</v>
      </c>
      <c r="Y195">
        <f>IF(Source!BI226=3,H191+H192+H193, 0)</f>
        <v>0</v>
      </c>
      <c r="Z195">
        <f>IF(Source!BI226=4,H191+H192+H193, 0)</f>
        <v>51.03</v>
      </c>
    </row>
    <row r="196" spans="1:26" ht="79.5" x14ac:dyDescent="0.2">
      <c r="A196" s="84">
        <v>18</v>
      </c>
      <c r="B196" s="84" t="s">
        <v>463</v>
      </c>
      <c r="C196" s="84" t="str">
        <f>Source!G227</f>
        <v>Проверка наличия цепи между заземлителями и заземленными элементами</v>
      </c>
      <c r="D196" s="59" t="str">
        <f>Source!H227</f>
        <v>100 точек</v>
      </c>
      <c r="E196" s="10">
        <f>Source!I227</f>
        <v>0.08</v>
      </c>
      <c r="F196" s="60">
        <f>Source!AL227+Source!AM227+Source!AO227</f>
        <v>165.95</v>
      </c>
      <c r="G196" s="61"/>
      <c r="H196" s="60"/>
      <c r="I196" s="61" t="str">
        <f>Source!BO227</f>
        <v/>
      </c>
      <c r="J196" s="61"/>
      <c r="K196" s="60"/>
      <c r="L196" s="62"/>
      <c r="S196">
        <f>ROUND((Source!FX227/100)*((ROUND(Source!AF227*Source!I227, 2)+ROUND(Source!AE227*Source!I227, 2))), 2)</f>
        <v>10.35</v>
      </c>
      <c r="T196">
        <f>Source!X227</f>
        <v>357.88</v>
      </c>
      <c r="U196">
        <f>ROUND((Source!FY227/100)*((ROUND(Source!AF227*Source!I227, 2)+ROUND(Source!AE227*Source!I227, 2))), 2)</f>
        <v>6.37</v>
      </c>
      <c r="V196">
        <f>Source!Y227</f>
        <v>220.23</v>
      </c>
    </row>
    <row r="197" spans="1:26" x14ac:dyDescent="0.2">
      <c r="C197" s="47" t="str">
        <f>"Объем: "&amp;Source!I227&amp;"=8/"&amp;"100"</f>
        <v>Объем: 0,08=8/100</v>
      </c>
    </row>
    <row r="198" spans="1:26" ht="14.25" x14ac:dyDescent="0.2">
      <c r="A198" s="84"/>
      <c r="B198" s="84"/>
      <c r="C198" s="84" t="s">
        <v>444</v>
      </c>
      <c r="D198" s="59"/>
      <c r="E198" s="10"/>
      <c r="F198" s="60">
        <f>Source!AO227</f>
        <v>165.95</v>
      </c>
      <c r="G198" s="61" t="str">
        <f>Source!DG227</f>
        <v>)*1,2</v>
      </c>
      <c r="H198" s="60">
        <f>ROUND(Source!AF227*Source!I227, 2)</f>
        <v>15.93</v>
      </c>
      <c r="I198" s="61"/>
      <c r="J198" s="61">
        <f>IF(Source!BA227&lt;&gt; 0, Source!BA227, 1)</f>
        <v>34.56</v>
      </c>
      <c r="K198" s="60">
        <f>Source!S227</f>
        <v>550.58000000000004</v>
      </c>
      <c r="L198" s="62"/>
      <c r="R198">
        <f>H198</f>
        <v>15.93</v>
      </c>
    </row>
    <row r="199" spans="1:26" ht="14.25" x14ac:dyDescent="0.2">
      <c r="A199" s="84"/>
      <c r="B199" s="84"/>
      <c r="C199" s="84" t="s">
        <v>445</v>
      </c>
      <c r="D199" s="59" t="s">
        <v>446</v>
      </c>
      <c r="E199" s="10">
        <f>Source!BZ227</f>
        <v>65</v>
      </c>
      <c r="F199" s="87"/>
      <c r="G199" s="61"/>
      <c r="H199" s="60">
        <f>SUM(S196:S201)</f>
        <v>10.35</v>
      </c>
      <c r="I199" s="63"/>
      <c r="J199" s="57">
        <f>Source!AT227</f>
        <v>65</v>
      </c>
      <c r="K199" s="60">
        <f>SUM(T196:T201)</f>
        <v>357.88</v>
      </c>
      <c r="L199" s="62"/>
    </row>
    <row r="200" spans="1:26" ht="14.25" x14ac:dyDescent="0.2">
      <c r="A200" s="84"/>
      <c r="B200" s="84"/>
      <c r="C200" s="84" t="s">
        <v>447</v>
      </c>
      <c r="D200" s="59" t="s">
        <v>446</v>
      </c>
      <c r="E200" s="10">
        <f>Source!CA227</f>
        <v>40</v>
      </c>
      <c r="F200" s="87"/>
      <c r="G200" s="61"/>
      <c r="H200" s="60">
        <f>SUM(U196:U201)</f>
        <v>6.37</v>
      </c>
      <c r="I200" s="63"/>
      <c r="J200" s="57">
        <f>Source!AU227</f>
        <v>40</v>
      </c>
      <c r="K200" s="60">
        <f>SUM(V196:V201)</f>
        <v>220.23</v>
      </c>
      <c r="L200" s="62"/>
    </row>
    <row r="201" spans="1:26" ht="14.25" x14ac:dyDescent="0.2">
      <c r="A201" s="85"/>
      <c r="B201" s="85"/>
      <c r="C201" s="85" t="s">
        <v>448</v>
      </c>
      <c r="D201" s="64" t="s">
        <v>449</v>
      </c>
      <c r="E201" s="65">
        <f>Source!AQ227</f>
        <v>12.96</v>
      </c>
      <c r="F201" s="66"/>
      <c r="G201" s="67" t="str">
        <f>Source!DI227</f>
        <v>)*1,2</v>
      </c>
      <c r="H201" s="66"/>
      <c r="I201" s="67"/>
      <c r="J201" s="67"/>
      <c r="K201" s="66"/>
      <c r="L201" s="68">
        <f>Source!U227</f>
        <v>1.2441599999999999</v>
      </c>
    </row>
    <row r="202" spans="1:26" ht="15" x14ac:dyDescent="0.25">
      <c r="G202" s="69">
        <f>H198+H199+H200</f>
        <v>32.65</v>
      </c>
      <c r="H202" s="69"/>
      <c r="J202" s="69">
        <f>K198+K199+K200</f>
        <v>1128.69</v>
      </c>
      <c r="K202" s="69"/>
      <c r="L202" s="70">
        <f>Source!U227</f>
        <v>1.2441599999999999</v>
      </c>
      <c r="O202" s="48">
        <f>G202</f>
        <v>32.65</v>
      </c>
      <c r="P202" s="48">
        <f>J202</f>
        <v>1128.69</v>
      </c>
      <c r="Q202" s="48">
        <f>L202</f>
        <v>1.2441599999999999</v>
      </c>
      <c r="W202">
        <f>IF(Source!BI227&lt;=1,H198+H199+H200, 0)</f>
        <v>0</v>
      </c>
      <c r="X202">
        <f>IF(Source!BI227=2,H198+H199+H200, 0)</f>
        <v>0</v>
      </c>
      <c r="Y202">
        <f>IF(Source!BI227=3,H198+H199+H200, 0)</f>
        <v>0</v>
      </c>
      <c r="Z202">
        <f>IF(Source!BI227=4,H198+H199+H200, 0)</f>
        <v>32.65</v>
      </c>
    </row>
    <row r="203" spans="1:26" ht="79.5" x14ac:dyDescent="0.2">
      <c r="A203" s="84">
        <v>20</v>
      </c>
      <c r="B203" s="84" t="s">
        <v>464</v>
      </c>
      <c r="C203" s="84" t="str">
        <f>Source!G228</f>
        <v>Выключатель трехполюсный напряжением до 1 кВ с электромагнитным, тепловым или комбинированным расцепителем, номинальный ток до 600 А</v>
      </c>
      <c r="D203" s="59" t="str">
        <f>Source!H228</f>
        <v>1  ШТ.</v>
      </c>
      <c r="E203" s="10">
        <f>Source!I228</f>
        <v>3</v>
      </c>
      <c r="F203" s="60">
        <f>Source!AL228+Source!AM228+Source!AO228</f>
        <v>33.82</v>
      </c>
      <c r="G203" s="61"/>
      <c r="H203" s="60"/>
      <c r="I203" s="61" t="str">
        <f>Source!BO228</f>
        <v/>
      </c>
      <c r="J203" s="61"/>
      <c r="K203" s="60"/>
      <c r="L203" s="62"/>
      <c r="S203">
        <f>ROUND((Source!FX228/100)*((ROUND(Source!AF228*Source!I228, 2)+ROUND(Source!AE228*Source!I228, 2))), 2)</f>
        <v>79.14</v>
      </c>
      <c r="T203">
        <f>Source!X228</f>
        <v>2735.04</v>
      </c>
      <c r="U203">
        <f>ROUND((Source!FY228/100)*((ROUND(Source!AF228*Source!I228, 2)+ROUND(Source!AE228*Source!I228, 2))), 2)</f>
        <v>48.7</v>
      </c>
      <c r="V203">
        <f>Source!Y228</f>
        <v>1683.1</v>
      </c>
    </row>
    <row r="204" spans="1:26" ht="14.25" x14ac:dyDescent="0.2">
      <c r="A204" s="84"/>
      <c r="B204" s="84"/>
      <c r="C204" s="84" t="s">
        <v>444</v>
      </c>
      <c r="D204" s="59"/>
      <c r="E204" s="10"/>
      <c r="F204" s="60">
        <f>Source!AO228</f>
        <v>33.82</v>
      </c>
      <c r="G204" s="61" t="str">
        <f>Source!DG228</f>
        <v>)*1,2</v>
      </c>
      <c r="H204" s="60">
        <f>ROUND(Source!AF228*Source!I228, 2)</f>
        <v>121.75</v>
      </c>
      <c r="I204" s="61"/>
      <c r="J204" s="61">
        <f>IF(Source!BA228&lt;&gt; 0, Source!BA228, 1)</f>
        <v>34.56</v>
      </c>
      <c r="K204" s="60">
        <f>Source!S228</f>
        <v>4207.75</v>
      </c>
      <c r="L204" s="62"/>
      <c r="R204">
        <f>H204</f>
        <v>121.75</v>
      </c>
    </row>
    <row r="205" spans="1:26" ht="14.25" x14ac:dyDescent="0.2">
      <c r="A205" s="84"/>
      <c r="B205" s="84"/>
      <c r="C205" s="84" t="s">
        <v>445</v>
      </c>
      <c r="D205" s="59" t="s">
        <v>446</v>
      </c>
      <c r="E205" s="10">
        <f>Source!BZ228</f>
        <v>65</v>
      </c>
      <c r="F205" s="87"/>
      <c r="G205" s="61"/>
      <c r="H205" s="60">
        <f>SUM(S203:S207)</f>
        <v>79.14</v>
      </c>
      <c r="I205" s="63"/>
      <c r="J205" s="57">
        <f>Source!AT228</f>
        <v>65</v>
      </c>
      <c r="K205" s="60">
        <f>SUM(T203:T207)</f>
        <v>2735.04</v>
      </c>
      <c r="L205" s="62"/>
    </row>
    <row r="206" spans="1:26" ht="14.25" x14ac:dyDescent="0.2">
      <c r="A206" s="84"/>
      <c r="B206" s="84"/>
      <c r="C206" s="84" t="s">
        <v>447</v>
      </c>
      <c r="D206" s="59" t="s">
        <v>446</v>
      </c>
      <c r="E206" s="10">
        <f>Source!CA228</f>
        <v>40</v>
      </c>
      <c r="F206" s="87"/>
      <c r="G206" s="61"/>
      <c r="H206" s="60">
        <f>SUM(U203:U207)</f>
        <v>48.7</v>
      </c>
      <c r="I206" s="63"/>
      <c r="J206" s="57">
        <f>Source!AU228</f>
        <v>40</v>
      </c>
      <c r="K206" s="60">
        <f>SUM(V203:V207)</f>
        <v>1683.1</v>
      </c>
      <c r="L206" s="62"/>
    </row>
    <row r="207" spans="1:26" ht="14.25" x14ac:dyDescent="0.2">
      <c r="A207" s="85"/>
      <c r="B207" s="85"/>
      <c r="C207" s="85" t="s">
        <v>448</v>
      </c>
      <c r="D207" s="64" t="s">
        <v>449</v>
      </c>
      <c r="E207" s="65">
        <f>Source!AQ228</f>
        <v>3.6</v>
      </c>
      <c r="F207" s="66"/>
      <c r="G207" s="67" t="str">
        <f>Source!DI228</f>
        <v>)*1,2</v>
      </c>
      <c r="H207" s="66"/>
      <c r="I207" s="67"/>
      <c r="J207" s="67"/>
      <c r="K207" s="66"/>
      <c r="L207" s="68">
        <f>Source!U228</f>
        <v>12.96</v>
      </c>
    </row>
    <row r="208" spans="1:26" ht="15" x14ac:dyDescent="0.25">
      <c r="G208" s="69">
        <f>H204+H205+H206</f>
        <v>249.58999999999997</v>
      </c>
      <c r="H208" s="69"/>
      <c r="J208" s="69">
        <f>K204+K205+K206</f>
        <v>8625.89</v>
      </c>
      <c r="K208" s="69"/>
      <c r="L208" s="70">
        <f>Source!U228</f>
        <v>12.96</v>
      </c>
      <c r="O208" s="48">
        <f>G208</f>
        <v>249.58999999999997</v>
      </c>
      <c r="P208" s="48">
        <f>J208</f>
        <v>8625.89</v>
      </c>
      <c r="Q208" s="48">
        <f>L208</f>
        <v>12.96</v>
      </c>
      <c r="W208">
        <f>IF(Source!BI228&lt;=1,H204+H205+H206, 0)</f>
        <v>0</v>
      </c>
      <c r="X208">
        <f>IF(Source!BI228=2,H204+H205+H206, 0)</f>
        <v>0</v>
      </c>
      <c r="Y208">
        <f>IF(Source!BI228=3,H204+H205+H206, 0)</f>
        <v>0</v>
      </c>
      <c r="Z208">
        <f>IF(Source!BI228=4,H204+H205+H206, 0)</f>
        <v>249.58999999999997</v>
      </c>
    </row>
    <row r="209" spans="1:26" ht="79.5" x14ac:dyDescent="0.2">
      <c r="A209" s="84">
        <v>21</v>
      </c>
      <c r="B209" s="84" t="s">
        <v>465</v>
      </c>
      <c r="C209" s="84" t="str">
        <f>Source!G229</f>
        <v>Выключатель трехполюсный напряжением до 1 кВ с электромагнитным, тепловым или комбинированным расцепителем, номинальный ток до 200 А</v>
      </c>
      <c r="D209" s="59" t="str">
        <f>Source!H229</f>
        <v>1  ШТ.</v>
      </c>
      <c r="E209" s="10">
        <f>Source!I229</f>
        <v>6</v>
      </c>
      <c r="F209" s="60">
        <f>Source!AL229+Source!AM229+Source!AO229</f>
        <v>25.37</v>
      </c>
      <c r="G209" s="61"/>
      <c r="H209" s="60"/>
      <c r="I209" s="61" t="str">
        <f>Source!BO229</f>
        <v/>
      </c>
      <c r="J209" s="61"/>
      <c r="K209" s="60"/>
      <c r="L209" s="62"/>
      <c r="S209">
        <f>ROUND((Source!FX229/100)*((ROUND(Source!AF229*Source!I229, 2)+ROUND(Source!AE229*Source!I229, 2))), 2)</f>
        <v>118.73</v>
      </c>
      <c r="T209">
        <f>Source!X229</f>
        <v>4103.37</v>
      </c>
      <c r="U209">
        <f>ROUND((Source!FY229/100)*((ROUND(Source!AF229*Source!I229, 2)+ROUND(Source!AE229*Source!I229, 2))), 2)</f>
        <v>73.06</v>
      </c>
      <c r="V209">
        <f>Source!Y229</f>
        <v>2525.15</v>
      </c>
    </row>
    <row r="210" spans="1:26" ht="14.25" x14ac:dyDescent="0.2">
      <c r="A210" s="84"/>
      <c r="B210" s="84"/>
      <c r="C210" s="84" t="s">
        <v>444</v>
      </c>
      <c r="D210" s="59"/>
      <c r="E210" s="10"/>
      <c r="F210" s="60">
        <f>Source!AO229</f>
        <v>25.37</v>
      </c>
      <c r="G210" s="61" t="str">
        <f>Source!DG229</f>
        <v>)*1,2</v>
      </c>
      <c r="H210" s="60">
        <f>ROUND(Source!AF229*Source!I229, 2)</f>
        <v>182.66</v>
      </c>
      <c r="I210" s="61"/>
      <c r="J210" s="61">
        <f>IF(Source!BA229&lt;&gt; 0, Source!BA229, 1)</f>
        <v>34.56</v>
      </c>
      <c r="K210" s="60">
        <f>Source!S229</f>
        <v>6312.87</v>
      </c>
      <c r="L210" s="62"/>
      <c r="R210">
        <f>H210</f>
        <v>182.66</v>
      </c>
    </row>
    <row r="211" spans="1:26" ht="14.25" x14ac:dyDescent="0.2">
      <c r="A211" s="84"/>
      <c r="B211" s="84"/>
      <c r="C211" s="84" t="s">
        <v>445</v>
      </c>
      <c r="D211" s="59" t="s">
        <v>446</v>
      </c>
      <c r="E211" s="10">
        <f>Source!BZ229</f>
        <v>65</v>
      </c>
      <c r="F211" s="87"/>
      <c r="G211" s="61"/>
      <c r="H211" s="60">
        <f>SUM(S209:S213)</f>
        <v>118.73</v>
      </c>
      <c r="I211" s="63"/>
      <c r="J211" s="57">
        <f>Source!AT229</f>
        <v>65</v>
      </c>
      <c r="K211" s="60">
        <f>SUM(T209:T213)</f>
        <v>4103.37</v>
      </c>
      <c r="L211" s="62"/>
    </row>
    <row r="212" spans="1:26" ht="14.25" x14ac:dyDescent="0.2">
      <c r="A212" s="84"/>
      <c r="B212" s="84"/>
      <c r="C212" s="84" t="s">
        <v>447</v>
      </c>
      <c r="D212" s="59" t="s">
        <v>446</v>
      </c>
      <c r="E212" s="10">
        <f>Source!CA229</f>
        <v>40</v>
      </c>
      <c r="F212" s="87"/>
      <c r="G212" s="61"/>
      <c r="H212" s="60">
        <f>SUM(U209:U213)</f>
        <v>73.06</v>
      </c>
      <c r="I212" s="63"/>
      <c r="J212" s="57">
        <f>Source!AU229</f>
        <v>40</v>
      </c>
      <c r="K212" s="60">
        <f>SUM(V209:V213)</f>
        <v>2525.15</v>
      </c>
      <c r="L212" s="62"/>
    </row>
    <row r="213" spans="1:26" ht="14.25" x14ac:dyDescent="0.2">
      <c r="A213" s="85"/>
      <c r="B213" s="85"/>
      <c r="C213" s="85" t="s">
        <v>448</v>
      </c>
      <c r="D213" s="64" t="s">
        <v>449</v>
      </c>
      <c r="E213" s="65">
        <f>Source!AQ229</f>
        <v>2.7</v>
      </c>
      <c r="F213" s="66"/>
      <c r="G213" s="67" t="str">
        <f>Source!DI229</f>
        <v>)*1,2</v>
      </c>
      <c r="H213" s="66"/>
      <c r="I213" s="67"/>
      <c r="J213" s="67"/>
      <c r="K213" s="66"/>
      <c r="L213" s="68">
        <f>Source!U229</f>
        <v>19.440000000000001</v>
      </c>
    </row>
    <row r="214" spans="1:26" ht="15" x14ac:dyDescent="0.25">
      <c r="G214" s="69">
        <f>H210+H211+H212</f>
        <v>374.45</v>
      </c>
      <c r="H214" s="69"/>
      <c r="J214" s="69">
        <f>K210+K211+K212</f>
        <v>12941.39</v>
      </c>
      <c r="K214" s="69"/>
      <c r="L214" s="70">
        <f>Source!U229</f>
        <v>19.440000000000001</v>
      </c>
      <c r="O214" s="48">
        <f>G214</f>
        <v>374.45</v>
      </c>
      <c r="P214" s="48">
        <f>J214</f>
        <v>12941.39</v>
      </c>
      <c r="Q214" s="48">
        <f>L214</f>
        <v>19.440000000000001</v>
      </c>
      <c r="W214">
        <f>IF(Source!BI229&lt;=1,H210+H211+H212, 0)</f>
        <v>0</v>
      </c>
      <c r="X214">
        <f>IF(Source!BI229=2,H210+H211+H212, 0)</f>
        <v>0</v>
      </c>
      <c r="Y214">
        <f>IF(Source!BI229=3,H210+H211+H212, 0)</f>
        <v>0</v>
      </c>
      <c r="Z214">
        <f>IF(Source!BI229=4,H210+H211+H212, 0)</f>
        <v>374.45</v>
      </c>
    </row>
    <row r="215" spans="1:26" ht="79.5" x14ac:dyDescent="0.2">
      <c r="A215" s="84">
        <v>22</v>
      </c>
      <c r="B215" s="84" t="s">
        <v>466</v>
      </c>
      <c r="C215" s="84" t="str">
        <f>Source!G230</f>
        <v>Замер полного сопротивления цепи «фаза-нуль»</v>
      </c>
      <c r="D215" s="59" t="str">
        <f>Source!H230</f>
        <v>1 токоприемник</v>
      </c>
      <c r="E215" s="10">
        <f>Source!I230</f>
        <v>6</v>
      </c>
      <c r="F215" s="60">
        <f>Source!AL230+Source!AM230+Source!AO230</f>
        <v>15.62</v>
      </c>
      <c r="G215" s="61"/>
      <c r="H215" s="60"/>
      <c r="I215" s="61" t="str">
        <f>Source!BO230</f>
        <v/>
      </c>
      <c r="J215" s="61"/>
      <c r="K215" s="60"/>
      <c r="L215" s="62"/>
      <c r="S215">
        <f>ROUND((Source!FX230/100)*((ROUND(Source!AF230*Source!I230, 2)+ROUND(Source!AE230*Source!I230, 2))), 2)</f>
        <v>73.099999999999994</v>
      </c>
      <c r="T215">
        <f>Source!X230</f>
        <v>2526.39</v>
      </c>
      <c r="U215">
        <f>ROUND((Source!FY230/100)*((ROUND(Source!AF230*Source!I230, 2)+ROUND(Source!AE230*Source!I230, 2))), 2)</f>
        <v>44.98</v>
      </c>
      <c r="V215">
        <f>Source!Y230</f>
        <v>1554.7</v>
      </c>
    </row>
    <row r="216" spans="1:26" ht="14.25" x14ac:dyDescent="0.2">
      <c r="A216" s="84"/>
      <c r="B216" s="84"/>
      <c r="C216" s="84" t="s">
        <v>444</v>
      </c>
      <c r="D216" s="59"/>
      <c r="E216" s="10"/>
      <c r="F216" s="60">
        <f>Source!AO230</f>
        <v>15.62</v>
      </c>
      <c r="G216" s="61" t="str">
        <f>Source!DG230</f>
        <v>)*1,2</v>
      </c>
      <c r="H216" s="60">
        <f>ROUND(Source!AF230*Source!I230, 2)</f>
        <v>112.46</v>
      </c>
      <c r="I216" s="61"/>
      <c r="J216" s="61">
        <f>IF(Source!BA230&lt;&gt; 0, Source!BA230, 1)</f>
        <v>34.56</v>
      </c>
      <c r="K216" s="60">
        <f>Source!S230</f>
        <v>3886.76</v>
      </c>
      <c r="L216" s="62"/>
      <c r="R216">
        <f>H216</f>
        <v>112.46</v>
      </c>
    </row>
    <row r="217" spans="1:26" ht="14.25" x14ac:dyDescent="0.2">
      <c r="A217" s="84"/>
      <c r="B217" s="84"/>
      <c r="C217" s="84" t="s">
        <v>445</v>
      </c>
      <c r="D217" s="59" t="s">
        <v>446</v>
      </c>
      <c r="E217" s="10">
        <f>Source!BZ230</f>
        <v>65</v>
      </c>
      <c r="F217" s="87"/>
      <c r="G217" s="61"/>
      <c r="H217" s="60">
        <f>SUM(S215:S219)</f>
        <v>73.099999999999994</v>
      </c>
      <c r="I217" s="63"/>
      <c r="J217" s="57">
        <f>Source!AT230</f>
        <v>65</v>
      </c>
      <c r="K217" s="60">
        <f>SUM(T215:T219)</f>
        <v>2526.39</v>
      </c>
      <c r="L217" s="62"/>
    </row>
    <row r="218" spans="1:26" ht="14.25" x14ac:dyDescent="0.2">
      <c r="A218" s="84"/>
      <c r="B218" s="84"/>
      <c r="C218" s="84" t="s">
        <v>447</v>
      </c>
      <c r="D218" s="59" t="s">
        <v>446</v>
      </c>
      <c r="E218" s="10">
        <f>Source!CA230</f>
        <v>40</v>
      </c>
      <c r="F218" s="87"/>
      <c r="G218" s="61"/>
      <c r="H218" s="60">
        <f>SUM(U215:U219)</f>
        <v>44.98</v>
      </c>
      <c r="I218" s="63"/>
      <c r="J218" s="57">
        <f>Source!AU230</f>
        <v>40</v>
      </c>
      <c r="K218" s="60">
        <f>SUM(V215:V219)</f>
        <v>1554.7</v>
      </c>
      <c r="L218" s="62"/>
    </row>
    <row r="219" spans="1:26" ht="14.25" x14ac:dyDescent="0.2">
      <c r="A219" s="85"/>
      <c r="B219" s="85"/>
      <c r="C219" s="85" t="s">
        <v>448</v>
      </c>
      <c r="D219" s="64" t="s">
        <v>449</v>
      </c>
      <c r="E219" s="65">
        <f>Source!AQ230</f>
        <v>1.22</v>
      </c>
      <c r="F219" s="66"/>
      <c r="G219" s="67" t="str">
        <f>Source!DI230</f>
        <v>)*1,2</v>
      </c>
      <c r="H219" s="66"/>
      <c r="I219" s="67"/>
      <c r="J219" s="67"/>
      <c r="K219" s="66"/>
      <c r="L219" s="68">
        <f>Source!U230</f>
        <v>8.7839999999999989</v>
      </c>
    </row>
    <row r="220" spans="1:26" ht="15" x14ac:dyDescent="0.25">
      <c r="G220" s="69">
        <f>H216+H217+H218</f>
        <v>230.54</v>
      </c>
      <c r="H220" s="69"/>
      <c r="J220" s="69">
        <f>K216+K217+K218</f>
        <v>7967.8499999999995</v>
      </c>
      <c r="K220" s="69"/>
      <c r="L220" s="70">
        <f>Source!U230</f>
        <v>8.7839999999999989</v>
      </c>
      <c r="O220" s="48">
        <f>G220</f>
        <v>230.54</v>
      </c>
      <c r="P220" s="48">
        <f>J220</f>
        <v>7967.8499999999995</v>
      </c>
      <c r="Q220" s="48">
        <f>L220</f>
        <v>8.7839999999999989</v>
      </c>
      <c r="W220">
        <f>IF(Source!BI230&lt;=1,H216+H217+H218, 0)</f>
        <v>0</v>
      </c>
      <c r="X220">
        <f>IF(Source!BI230=2,H216+H217+H218, 0)</f>
        <v>0</v>
      </c>
      <c r="Y220">
        <f>IF(Source!BI230=3,H216+H217+H218, 0)</f>
        <v>0</v>
      </c>
      <c r="Z220">
        <f>IF(Source!BI230=4,H216+H217+H218, 0)</f>
        <v>230.54</v>
      </c>
    </row>
    <row r="222" spans="1:26" ht="15" x14ac:dyDescent="0.25">
      <c r="A222" s="58" t="str">
        <f>CONCATENATE("Итого по разделу: ",IF(Source!G232&lt;&gt;"Новый раздел", Source!G232, ""))</f>
        <v>Итого по разделу: Пусконаладочные работы</v>
      </c>
      <c r="B222" s="58"/>
      <c r="C222" s="58"/>
      <c r="D222" s="58"/>
      <c r="E222" s="58"/>
      <c r="F222" s="58"/>
      <c r="G222" s="76">
        <f>SUM(O189:O221)</f>
        <v>938.26</v>
      </c>
      <c r="H222" s="76"/>
      <c r="I222" s="55"/>
      <c r="J222" s="76">
        <f>SUM(P189:P221)</f>
        <v>32427.079999999998</v>
      </c>
      <c r="K222" s="76"/>
      <c r="L222" s="70">
        <f>SUM(Q189:Q221)</f>
        <v>44.372160000000001</v>
      </c>
    </row>
    <row r="226" spans="1:12" ht="15" x14ac:dyDescent="0.25">
      <c r="A226" s="58" t="str">
        <f>CONCATENATE("Итого по локальной смете: ",IF(Source!G262&lt;&gt;"Новая локальная смета", Source!G262, ""))</f>
        <v>Итого по локальной смете: Установка РЩ-0,4кВ</v>
      </c>
      <c r="B226" s="58"/>
      <c r="C226" s="58"/>
      <c r="D226" s="58"/>
      <c r="E226" s="58"/>
      <c r="F226" s="58"/>
      <c r="G226" s="76">
        <f>SUM(O42:O225)</f>
        <v>22097.29</v>
      </c>
      <c r="H226" s="76"/>
      <c r="I226" s="55"/>
      <c r="J226" s="76">
        <f>SUM(P42:P225)</f>
        <v>192182.55000000002</v>
      </c>
      <c r="K226" s="76"/>
      <c r="L226" s="70">
        <f>SUM(Q42:Q225)</f>
        <v>89.016208224999986</v>
      </c>
    </row>
    <row r="231" spans="1:12" ht="14.25" hidden="1" x14ac:dyDescent="0.2">
      <c r="A231" s="53" t="s">
        <v>467</v>
      </c>
      <c r="B231" s="53"/>
      <c r="C231" s="10" t="s">
        <v>468</v>
      </c>
      <c r="D231" s="49"/>
      <c r="E231" s="49"/>
      <c r="F231" s="49"/>
      <c r="G231" s="49"/>
      <c r="H231" s="49"/>
      <c r="I231" s="11"/>
      <c r="J231" s="10"/>
      <c r="K231" s="11"/>
      <c r="L231" s="11"/>
    </row>
    <row r="232" spans="1:12" ht="14.25" hidden="1" x14ac:dyDescent="0.2">
      <c r="A232" s="11"/>
      <c r="B232" s="11"/>
      <c r="C232" s="10"/>
      <c r="D232" s="54" t="s">
        <v>469</v>
      </c>
      <c r="E232" s="54"/>
      <c r="F232" s="54"/>
      <c r="G232" s="54"/>
      <c r="H232" s="54"/>
      <c r="I232" s="11"/>
      <c r="J232" s="10"/>
      <c r="K232" s="11"/>
      <c r="L232" s="11"/>
    </row>
    <row r="233" spans="1:12" ht="14.25" hidden="1" x14ac:dyDescent="0.2">
      <c r="A233" s="11"/>
      <c r="B233" s="11"/>
      <c r="C233" s="10"/>
      <c r="D233" s="11"/>
      <c r="E233" s="11"/>
      <c r="F233" s="11"/>
      <c r="G233" s="11"/>
      <c r="H233" s="11"/>
      <c r="I233" s="11"/>
      <c r="J233" s="10"/>
      <c r="K233" s="11"/>
      <c r="L233" s="11"/>
    </row>
    <row r="234" spans="1:12" ht="14.25" x14ac:dyDescent="0.2">
      <c r="A234" s="53" t="s">
        <v>467</v>
      </c>
      <c r="B234" s="53"/>
      <c r="C234" s="10" t="s">
        <v>470</v>
      </c>
      <c r="D234" s="49" t="str">
        <f>IF(Source!AC12&lt;&gt;"", Source!AC12," ")</f>
        <v xml:space="preserve"> </v>
      </c>
      <c r="E234" s="49"/>
      <c r="F234" s="49"/>
      <c r="G234" s="49"/>
      <c r="H234" s="49"/>
      <c r="I234" s="11" t="str">
        <f>IF(Source!AB12&lt;&gt;"", Source!AB12," ")</f>
        <v xml:space="preserve"> </v>
      </c>
      <c r="J234" s="10"/>
      <c r="K234" s="11"/>
      <c r="L234" s="11"/>
    </row>
    <row r="235" spans="1:12" ht="14.25" x14ac:dyDescent="0.2">
      <c r="A235" s="11"/>
      <c r="B235" s="11"/>
      <c r="C235" s="11"/>
      <c r="D235" s="54" t="s">
        <v>469</v>
      </c>
      <c r="E235" s="54"/>
      <c r="F235" s="54"/>
      <c r="G235" s="54"/>
      <c r="H235" s="54"/>
      <c r="I235" s="11"/>
      <c r="J235" s="11"/>
      <c r="K235" s="11"/>
      <c r="L235" s="11"/>
    </row>
    <row r="236" spans="1:12" ht="14.25" x14ac:dyDescent="0.2">
      <c r="A236" s="11"/>
      <c r="B236" s="11"/>
      <c r="C236" s="11"/>
      <c r="D236" s="11"/>
      <c r="E236" s="11"/>
      <c r="F236" s="11"/>
      <c r="G236" s="11"/>
      <c r="H236" s="11"/>
      <c r="I236" s="11"/>
      <c r="J236" s="11"/>
      <c r="K236" s="11"/>
      <c r="L236" s="11"/>
    </row>
    <row r="237" spans="1:12" ht="14.25" x14ac:dyDescent="0.2">
      <c r="A237" s="11"/>
      <c r="B237" s="11"/>
      <c r="C237" s="10" t="s">
        <v>471</v>
      </c>
      <c r="D237" s="49" t="str">
        <f>IF(Source!AE12&lt;&gt;"", Source!AE12," ")</f>
        <v xml:space="preserve"> </v>
      </c>
      <c r="E237" s="49"/>
      <c r="F237" s="49"/>
      <c r="G237" s="49"/>
      <c r="H237" s="49"/>
      <c r="I237" s="11" t="str">
        <f>IF(Source!AD12&lt;&gt;"", Source!AD12," ")</f>
        <v xml:space="preserve"> </v>
      </c>
      <c r="J237" s="10"/>
      <c r="K237" s="11"/>
      <c r="L237" s="11"/>
    </row>
    <row r="238" spans="1:12" ht="14.25" x14ac:dyDescent="0.2">
      <c r="A238" s="11"/>
      <c r="B238" s="11"/>
      <c r="C238" s="11"/>
      <c r="D238" s="54" t="s">
        <v>469</v>
      </c>
      <c r="E238" s="54"/>
      <c r="F238" s="54"/>
      <c r="G238" s="54"/>
      <c r="H238" s="54"/>
      <c r="I238" s="11"/>
      <c r="J238" s="11"/>
      <c r="K238" s="11"/>
      <c r="L238" s="11"/>
    </row>
  </sheetData>
  <mergeCells count="122">
    <mergeCell ref="J183:K183"/>
    <mergeCell ref="G183:H183"/>
    <mergeCell ref="A181:L181"/>
    <mergeCell ref="G177:H177"/>
    <mergeCell ref="G226:H226"/>
    <mergeCell ref="J226:K226"/>
    <mergeCell ref="A226:F226"/>
    <mergeCell ref="J202:K202"/>
    <mergeCell ref="G202:H202"/>
    <mergeCell ref="J195:K195"/>
    <mergeCell ref="G195:H195"/>
    <mergeCell ref="A189:L189"/>
    <mergeCell ref="G185:H185"/>
    <mergeCell ref="J185:K185"/>
    <mergeCell ref="A185:F185"/>
    <mergeCell ref="J124:K124"/>
    <mergeCell ref="G222:H222"/>
    <mergeCell ref="J222:K222"/>
    <mergeCell ref="A222:F222"/>
    <mergeCell ref="J220:K220"/>
    <mergeCell ref="G220:H220"/>
    <mergeCell ref="J214:K214"/>
    <mergeCell ref="G214:H214"/>
    <mergeCell ref="J208:K208"/>
    <mergeCell ref="G208:H208"/>
    <mergeCell ref="J144:K144"/>
    <mergeCell ref="G144:H144"/>
    <mergeCell ref="J137:K137"/>
    <mergeCell ref="G137:H137"/>
    <mergeCell ref="A130:L130"/>
    <mergeCell ref="G126:H126"/>
    <mergeCell ref="J126:K126"/>
    <mergeCell ref="A126:F126"/>
    <mergeCell ref="J168:K168"/>
    <mergeCell ref="A168:F168"/>
    <mergeCell ref="J166:K166"/>
    <mergeCell ref="G166:H166"/>
    <mergeCell ref="J155:K155"/>
    <mergeCell ref="G155:H155"/>
    <mergeCell ref="J51:K51"/>
    <mergeCell ref="G51:H51"/>
    <mergeCell ref="A44:L44"/>
    <mergeCell ref="A42:L42"/>
    <mergeCell ref="J177:K177"/>
    <mergeCell ref="A177:F177"/>
    <mergeCell ref="J175:K175"/>
    <mergeCell ref="G175:H175"/>
    <mergeCell ref="A172:L172"/>
    <mergeCell ref="G168:H168"/>
    <mergeCell ref="J75:K75"/>
    <mergeCell ref="G75:H75"/>
    <mergeCell ref="J63:K63"/>
    <mergeCell ref="G63:H63"/>
    <mergeCell ref="J61:K61"/>
    <mergeCell ref="G61:H61"/>
    <mergeCell ref="A102:F102"/>
    <mergeCell ref="J100:K100"/>
    <mergeCell ref="G100:H100"/>
    <mergeCell ref="J90:K90"/>
    <mergeCell ref="G90:H90"/>
    <mergeCell ref="J82:K82"/>
    <mergeCell ref="G82:H82"/>
    <mergeCell ref="A38:L38"/>
    <mergeCell ref="D232:H232"/>
    <mergeCell ref="D235:H235"/>
    <mergeCell ref="D238:H238"/>
    <mergeCell ref="G124:H124"/>
    <mergeCell ref="J115:K115"/>
    <mergeCell ref="G115:H115"/>
    <mergeCell ref="A106:L106"/>
    <mergeCell ref="G102:H102"/>
    <mergeCell ref="J102:K102"/>
    <mergeCell ref="C32:F32"/>
    <mergeCell ref="G32:H32"/>
    <mergeCell ref="I32:J32"/>
    <mergeCell ref="K32:L32"/>
    <mergeCell ref="C33:F33"/>
    <mergeCell ref="G33:H33"/>
    <mergeCell ref="I33:J33"/>
    <mergeCell ref="C30:F30"/>
    <mergeCell ref="G30:H30"/>
    <mergeCell ref="I30:J30"/>
    <mergeCell ref="K30:L30"/>
    <mergeCell ref="C31:F31"/>
    <mergeCell ref="G31:H31"/>
    <mergeCell ref="I31:J31"/>
    <mergeCell ref="K31:L31"/>
    <mergeCell ref="C28:F28"/>
    <mergeCell ref="G28:H28"/>
    <mergeCell ref="I28:J28"/>
    <mergeCell ref="K28:L28"/>
    <mergeCell ref="C29:F29"/>
    <mergeCell ref="G29:H29"/>
    <mergeCell ref="I29:J29"/>
    <mergeCell ref="K29:L29"/>
    <mergeCell ref="C26:F26"/>
    <mergeCell ref="G26:H26"/>
    <mergeCell ref="I26:J26"/>
    <mergeCell ref="K26:L26"/>
    <mergeCell ref="C27:F27"/>
    <mergeCell ref="G27:H27"/>
    <mergeCell ref="I27:J27"/>
    <mergeCell ref="K27:L27"/>
    <mergeCell ref="B15:K15"/>
    <mergeCell ref="B17:K17"/>
    <mergeCell ref="B19:K19"/>
    <mergeCell ref="B20:K20"/>
    <mergeCell ref="A22:L22"/>
    <mergeCell ref="G25:H25"/>
    <mergeCell ref="I25:J25"/>
    <mergeCell ref="B7:E7"/>
    <mergeCell ref="H7:L7"/>
    <mergeCell ref="B10:K10"/>
    <mergeCell ref="B11:K11"/>
    <mergeCell ref="F13:G13"/>
    <mergeCell ref="H13:K13"/>
    <mergeCell ref="B3:E3"/>
    <mergeCell ref="H3:L3"/>
    <mergeCell ref="B4:E4"/>
    <mergeCell ref="H4:L4"/>
    <mergeCell ref="B6:E6"/>
    <mergeCell ref="H6:L6"/>
  </mergeCells>
  <pageMargins left="0.4" right="0.2" top="0.2" bottom="0.4" header="0.2" footer="0.2"/>
  <pageSetup paperSize="9" scale="59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362"/>
  <sheetViews>
    <sheetView workbookViewId="0">
      <selection activeCell="F13" sqref="F13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357</v>
      </c>
      <c r="C12" s="1">
        <v>0</v>
      </c>
      <c r="D12" s="1">
        <f>ROW(A292)</f>
        <v>292</v>
      </c>
      <c r="E12" s="1">
        <v>0</v>
      </c>
      <c r="F12" s="1">
        <v>94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">
      <c r="A18" s="2">
        <v>52</v>
      </c>
      <c r="B18" s="2">
        <f t="shared" ref="B18:G18" si="0">B292</f>
        <v>357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>
        <f t="shared" si="0"/>
        <v>94</v>
      </c>
      <c r="G18" s="2" t="str">
        <f t="shared" si="0"/>
        <v>Установка РЩ-0,4кВ</v>
      </c>
      <c r="H18" s="2"/>
      <c r="I18" s="2"/>
      <c r="J18" s="2"/>
      <c r="K18" s="2"/>
      <c r="L18" s="2"/>
      <c r="M18" s="2"/>
      <c r="N18" s="2"/>
      <c r="O18" s="2">
        <f t="shared" ref="O18:AT18" si="1">O292</f>
        <v>152384.29</v>
      </c>
      <c r="P18" s="2">
        <f t="shared" si="1"/>
        <v>118743.71</v>
      </c>
      <c r="Q18" s="2">
        <f t="shared" si="1"/>
        <v>3606.54</v>
      </c>
      <c r="R18" s="2">
        <f t="shared" si="1"/>
        <v>647.09</v>
      </c>
      <c r="S18" s="2">
        <f t="shared" si="1"/>
        <v>30034.04</v>
      </c>
      <c r="T18" s="2">
        <f t="shared" si="1"/>
        <v>0</v>
      </c>
      <c r="U18" s="2">
        <f t="shared" si="1"/>
        <v>89.016208224999986</v>
      </c>
      <c r="V18" s="2">
        <f t="shared" si="1"/>
        <v>1.4178809999999997</v>
      </c>
      <c r="W18" s="2">
        <f t="shared" si="1"/>
        <v>13.12</v>
      </c>
      <c r="X18" s="2">
        <f t="shared" si="1"/>
        <v>24174.14</v>
      </c>
      <c r="Y18" s="2">
        <f t="shared" si="1"/>
        <v>15624.12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108674.77</v>
      </c>
      <c r="AQ18" s="2">
        <f t="shared" si="1"/>
        <v>0</v>
      </c>
      <c r="AR18" s="2">
        <f t="shared" si="1"/>
        <v>192182.55</v>
      </c>
      <c r="AS18" s="2">
        <f t="shared" si="1"/>
        <v>10695.3</v>
      </c>
      <c r="AT18" s="2">
        <f t="shared" si="1"/>
        <v>40385.4</v>
      </c>
      <c r="AU18" s="2">
        <f t="shared" ref="AU18:BZ18" si="2">AU292</f>
        <v>32427.08</v>
      </c>
      <c r="AV18" s="2">
        <f t="shared" si="2"/>
        <v>118743.71</v>
      </c>
      <c r="AW18" s="2">
        <f t="shared" si="2"/>
        <v>10068.94</v>
      </c>
      <c r="AX18" s="2">
        <f t="shared" si="2"/>
        <v>0</v>
      </c>
      <c r="AY18" s="2">
        <f t="shared" si="2"/>
        <v>10068.94</v>
      </c>
      <c r="AZ18" s="2">
        <f t="shared" si="2"/>
        <v>108674.77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CA292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DG292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EM292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FS292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">
      <c r="A20" s="1">
        <v>3</v>
      </c>
      <c r="B20" s="1">
        <v>1</v>
      </c>
      <c r="C20" s="1"/>
      <c r="D20" s="1">
        <f>ROW(A262)</f>
        <v>262</v>
      </c>
      <c r="E20" s="1"/>
      <c r="F20" s="1" t="s">
        <v>12</v>
      </c>
      <c r="G20" s="1" t="s">
        <v>4</v>
      </c>
      <c r="H20" s="1" t="s">
        <v>3</v>
      </c>
      <c r="I20" s="1">
        <v>0</v>
      </c>
      <c r="J20" s="1" t="s">
        <v>3</v>
      </c>
      <c r="K20" s="1">
        <v>-1</v>
      </c>
      <c r="L20" s="1" t="s">
        <v>3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">
      <c r="A22" s="2">
        <v>52</v>
      </c>
      <c r="B22" s="2">
        <f t="shared" ref="B22:G22" si="7">B262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>Новая локальная смета</v>
      </c>
      <c r="G22" s="2" t="str">
        <f t="shared" si="7"/>
        <v>Установка РЩ-0,4кВ</v>
      </c>
      <c r="H22" s="2"/>
      <c r="I22" s="2"/>
      <c r="J22" s="2"/>
      <c r="K22" s="2"/>
      <c r="L22" s="2"/>
      <c r="M22" s="2"/>
      <c r="N22" s="2"/>
      <c r="O22" s="2">
        <f t="shared" ref="O22:AT22" si="8">O262</f>
        <v>152384.29</v>
      </c>
      <c r="P22" s="2">
        <f t="shared" si="8"/>
        <v>118743.71</v>
      </c>
      <c r="Q22" s="2">
        <f t="shared" si="8"/>
        <v>3606.54</v>
      </c>
      <c r="R22" s="2">
        <f t="shared" si="8"/>
        <v>647.09</v>
      </c>
      <c r="S22" s="2">
        <f t="shared" si="8"/>
        <v>30034.04</v>
      </c>
      <c r="T22" s="2">
        <f t="shared" si="8"/>
        <v>0</v>
      </c>
      <c r="U22" s="2">
        <f t="shared" si="8"/>
        <v>89.016208224999986</v>
      </c>
      <c r="V22" s="2">
        <f t="shared" si="8"/>
        <v>1.4178809999999997</v>
      </c>
      <c r="W22" s="2">
        <f t="shared" si="8"/>
        <v>13.12</v>
      </c>
      <c r="X22" s="2">
        <f t="shared" si="8"/>
        <v>24174.14</v>
      </c>
      <c r="Y22" s="2">
        <f t="shared" si="8"/>
        <v>15624.12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108674.77</v>
      </c>
      <c r="AQ22" s="2">
        <f t="shared" si="8"/>
        <v>0</v>
      </c>
      <c r="AR22" s="2">
        <f t="shared" si="8"/>
        <v>192182.55</v>
      </c>
      <c r="AS22" s="2">
        <f t="shared" si="8"/>
        <v>10695.3</v>
      </c>
      <c r="AT22" s="2">
        <f t="shared" si="8"/>
        <v>40385.4</v>
      </c>
      <c r="AU22" s="2">
        <f t="shared" ref="AU22:BZ22" si="9">AU262</f>
        <v>32427.08</v>
      </c>
      <c r="AV22" s="2">
        <f t="shared" si="9"/>
        <v>118743.71</v>
      </c>
      <c r="AW22" s="2">
        <f t="shared" si="9"/>
        <v>10068.94</v>
      </c>
      <c r="AX22" s="2">
        <f t="shared" si="9"/>
        <v>0</v>
      </c>
      <c r="AY22" s="2">
        <f t="shared" si="9"/>
        <v>10068.94</v>
      </c>
      <c r="AZ22" s="2">
        <f t="shared" si="9"/>
        <v>108674.77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CA262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DG262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EM262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FS262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">
      <c r="A24" s="1">
        <v>4</v>
      </c>
      <c r="B24" s="1">
        <v>1</v>
      </c>
      <c r="C24" s="1"/>
      <c r="D24" s="1">
        <f>ROW(A42)</f>
        <v>42</v>
      </c>
      <c r="E24" s="1"/>
      <c r="F24" s="1" t="s">
        <v>13</v>
      </c>
      <c r="G24" s="1" t="s">
        <v>14</v>
      </c>
      <c r="H24" s="1" t="s">
        <v>3</v>
      </c>
      <c r="I24" s="1">
        <v>0</v>
      </c>
      <c r="J24" s="1"/>
      <c r="K24" s="1">
        <v>-1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">
      <c r="A26" s="2">
        <v>52</v>
      </c>
      <c r="B26" s="2">
        <f t="shared" ref="B26:G26" si="14">B42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Строительные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O42</f>
        <v>7552.37</v>
      </c>
      <c r="P26" s="2">
        <f t="shared" si="15"/>
        <v>4939.6899999999996</v>
      </c>
      <c r="Q26" s="2">
        <f t="shared" si="15"/>
        <v>351.85</v>
      </c>
      <c r="R26" s="2">
        <f t="shared" si="15"/>
        <v>76.319999999999993</v>
      </c>
      <c r="S26" s="2">
        <f t="shared" si="15"/>
        <v>2260.83</v>
      </c>
      <c r="T26" s="2">
        <f t="shared" si="15"/>
        <v>0</v>
      </c>
      <c r="U26" s="2">
        <f t="shared" si="15"/>
        <v>7.2011982250000006</v>
      </c>
      <c r="V26" s="2">
        <f t="shared" si="15"/>
        <v>0.18703599999999998</v>
      </c>
      <c r="W26" s="2">
        <f t="shared" si="15"/>
        <v>11.22</v>
      </c>
      <c r="X26" s="2">
        <f t="shared" si="15"/>
        <v>2259.6</v>
      </c>
      <c r="Y26" s="2">
        <f t="shared" si="15"/>
        <v>1510.83</v>
      </c>
      <c r="Z26" s="2">
        <f t="shared" si="15"/>
        <v>0</v>
      </c>
      <c r="AA26" s="2">
        <f t="shared" si="15"/>
        <v>0</v>
      </c>
      <c r="AB26" s="2">
        <f t="shared" si="15"/>
        <v>7552.37</v>
      </c>
      <c r="AC26" s="2">
        <f t="shared" si="15"/>
        <v>4939.6899999999996</v>
      </c>
      <c r="AD26" s="2">
        <f t="shared" si="15"/>
        <v>351.85</v>
      </c>
      <c r="AE26" s="2">
        <f t="shared" si="15"/>
        <v>76.319999999999993</v>
      </c>
      <c r="AF26" s="2">
        <f t="shared" si="15"/>
        <v>2260.83</v>
      </c>
      <c r="AG26" s="2">
        <f t="shared" si="15"/>
        <v>0</v>
      </c>
      <c r="AH26" s="2">
        <f t="shared" si="15"/>
        <v>7.2011982250000006</v>
      </c>
      <c r="AI26" s="2">
        <f t="shared" si="15"/>
        <v>0.18703599999999998</v>
      </c>
      <c r="AJ26" s="2">
        <f t="shared" si="15"/>
        <v>11.22</v>
      </c>
      <c r="AK26" s="2">
        <f t="shared" si="15"/>
        <v>2259.6</v>
      </c>
      <c r="AL26" s="2">
        <f t="shared" si="15"/>
        <v>1510.83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11322.8</v>
      </c>
      <c r="AS26" s="2">
        <f t="shared" si="15"/>
        <v>6692.79</v>
      </c>
      <c r="AT26" s="2">
        <f t="shared" si="15"/>
        <v>4630.01</v>
      </c>
      <c r="AU26" s="2">
        <f t="shared" ref="AU26:BZ26" si="16">AU42</f>
        <v>0</v>
      </c>
      <c r="AV26" s="2">
        <f t="shared" si="16"/>
        <v>4939.6899999999996</v>
      </c>
      <c r="AW26" s="2">
        <f t="shared" si="16"/>
        <v>4939.6899999999996</v>
      </c>
      <c r="AX26" s="2">
        <f t="shared" si="16"/>
        <v>0</v>
      </c>
      <c r="AY26" s="2">
        <f t="shared" si="16"/>
        <v>4939.6899999999996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CA42</f>
        <v>11322.8</v>
      </c>
      <c r="CB26" s="2">
        <f t="shared" si="17"/>
        <v>6692.79</v>
      </c>
      <c r="CC26" s="2">
        <f t="shared" si="17"/>
        <v>4630.01</v>
      </c>
      <c r="CD26" s="2">
        <f t="shared" si="17"/>
        <v>0</v>
      </c>
      <c r="CE26" s="2">
        <f t="shared" si="17"/>
        <v>4939.6899999999996</v>
      </c>
      <c r="CF26" s="2">
        <f t="shared" si="17"/>
        <v>4939.6899999999996</v>
      </c>
      <c r="CG26" s="2">
        <f t="shared" si="17"/>
        <v>0</v>
      </c>
      <c r="CH26" s="2">
        <f t="shared" si="17"/>
        <v>4939.6899999999996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DG42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EM42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FS42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">
      <c r="A28">
        <v>17</v>
      </c>
      <c r="B28">
        <v>1</v>
      </c>
      <c r="C28">
        <f>ROW(SmtRes!A1)</f>
        <v>1</v>
      </c>
      <c r="D28">
        <f>ROW(EtalonRes!A1)</f>
        <v>1</v>
      </c>
      <c r="E28" t="s">
        <v>15</v>
      </c>
      <c r="F28" t="s">
        <v>16</v>
      </c>
      <c r="G28" t="s">
        <v>17</v>
      </c>
      <c r="H28" t="s">
        <v>18</v>
      </c>
      <c r="I28">
        <f>ROUND(0.32/100,9)</f>
        <v>3.2000000000000002E-3</v>
      </c>
      <c r="J28">
        <v>0</v>
      </c>
      <c r="K28">
        <f>ROUND(0.32/100,9)</f>
        <v>3.2000000000000002E-3</v>
      </c>
      <c r="O28">
        <f t="shared" ref="O28:O40" si="21">ROUND(CP28,2)</f>
        <v>152.77000000000001</v>
      </c>
      <c r="P28">
        <f t="shared" ref="P28:P40" si="22">ROUND(CQ28*I28,2)</f>
        <v>0</v>
      </c>
      <c r="Q28">
        <f t="shared" ref="Q28:Q40" si="23">ROUND(CR28*I28,2)</f>
        <v>0</v>
      </c>
      <c r="R28">
        <f t="shared" ref="R28:R40" si="24">ROUND(CS28*I28,2)</f>
        <v>0</v>
      </c>
      <c r="S28">
        <f t="shared" ref="S28:S40" si="25">ROUND(CT28*I28,2)</f>
        <v>152.77000000000001</v>
      </c>
      <c r="T28">
        <f t="shared" ref="T28:T40" si="26">ROUND(CU28*I28,2)</f>
        <v>0</v>
      </c>
      <c r="U28">
        <f t="shared" ref="U28:U40" si="27">CV28*I28</f>
        <v>0.56672</v>
      </c>
      <c r="V28">
        <f t="shared" ref="V28:V40" si="28">CW28*I28</f>
        <v>0</v>
      </c>
      <c r="W28">
        <f t="shared" ref="W28:W40" si="29">ROUND(CX28*I28,2)</f>
        <v>0</v>
      </c>
      <c r="X28">
        <f t="shared" ref="X28:X40" si="30">ROUND(CY28,2)</f>
        <v>122.22</v>
      </c>
      <c r="Y28">
        <f t="shared" ref="Y28:Y40" si="31">ROUND(CZ28,2)</f>
        <v>68.75</v>
      </c>
      <c r="AA28">
        <v>109163757</v>
      </c>
      <c r="AB28">
        <f t="shared" ref="AB28:AB40" si="32">ROUND((AC28+AD28+AF28),6)</f>
        <v>1381.38</v>
      </c>
      <c r="AC28">
        <f t="shared" ref="AC28:AC40" si="33">ROUND((ES28),6)</f>
        <v>0</v>
      </c>
      <c r="AD28">
        <f>ROUND(((((ET28*1.15))-((EU28*1.15)))+AE28),6)</f>
        <v>0</v>
      </c>
      <c r="AE28">
        <f>ROUND(((EU28*1.15)),6)</f>
        <v>0</v>
      </c>
      <c r="AF28">
        <f>ROUND(((EV28*1.15)),6)</f>
        <v>1381.38</v>
      </c>
      <c r="AG28">
        <f t="shared" ref="AG28:AG40" si="34">ROUND((AP28),6)</f>
        <v>0</v>
      </c>
      <c r="AH28">
        <f>((EW28*1.15))</f>
        <v>177.1</v>
      </c>
      <c r="AI28">
        <f>((EX28*1.15))</f>
        <v>0</v>
      </c>
      <c r="AJ28">
        <f t="shared" ref="AJ28:AJ40" si="35">(AS28)</f>
        <v>0</v>
      </c>
      <c r="AK28">
        <v>1201.2</v>
      </c>
      <c r="AL28">
        <v>0</v>
      </c>
      <c r="AM28">
        <v>0</v>
      </c>
      <c r="AN28">
        <v>0</v>
      </c>
      <c r="AO28">
        <v>1201.2</v>
      </c>
      <c r="AP28">
        <v>0</v>
      </c>
      <c r="AQ28">
        <v>154</v>
      </c>
      <c r="AR28">
        <v>0</v>
      </c>
      <c r="AS28">
        <v>0</v>
      </c>
      <c r="AT28">
        <v>80</v>
      </c>
      <c r="AU28">
        <v>45</v>
      </c>
      <c r="AV28">
        <v>1</v>
      </c>
      <c r="AW28">
        <v>1</v>
      </c>
      <c r="AZ28">
        <v>1</v>
      </c>
      <c r="BA28">
        <v>34.56</v>
      </c>
      <c r="BB28">
        <v>1</v>
      </c>
      <c r="BC28">
        <v>1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1</v>
      </c>
      <c r="BJ28" t="s">
        <v>19</v>
      </c>
      <c r="BM28">
        <v>1003</v>
      </c>
      <c r="BN28">
        <v>0</v>
      </c>
      <c r="BO28" t="s">
        <v>16</v>
      </c>
      <c r="BP28">
        <v>1</v>
      </c>
      <c r="BQ28">
        <v>2</v>
      </c>
      <c r="BR28">
        <v>0</v>
      </c>
      <c r="BS28">
        <v>34.56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80</v>
      </c>
      <c r="CA28">
        <v>45</v>
      </c>
      <c r="CB28" t="s">
        <v>3</v>
      </c>
      <c r="CE28">
        <v>0</v>
      </c>
      <c r="CF28">
        <v>0</v>
      </c>
      <c r="CG28">
        <v>0</v>
      </c>
      <c r="CM28">
        <v>0</v>
      </c>
      <c r="CN28" t="s">
        <v>408</v>
      </c>
      <c r="CO28">
        <v>0</v>
      </c>
      <c r="CP28">
        <f t="shared" ref="CP28:CP40" si="36">(P28+Q28+S28)</f>
        <v>152.77000000000001</v>
      </c>
      <c r="CQ28">
        <f t="shared" ref="CQ28:CQ40" si="37">AC28*BC28</f>
        <v>0</v>
      </c>
      <c r="CR28">
        <f t="shared" ref="CR28:CR40" si="38">AD28*BB28</f>
        <v>0</v>
      </c>
      <c r="CS28">
        <f t="shared" ref="CS28:CS40" si="39">AE28*BS28</f>
        <v>0</v>
      </c>
      <c r="CT28">
        <f t="shared" ref="CT28:CT40" si="40">AF28*BA28</f>
        <v>47740.492800000007</v>
      </c>
      <c r="CU28">
        <f t="shared" ref="CU28:CU40" si="41">AG28</f>
        <v>0</v>
      </c>
      <c r="CV28">
        <f t="shared" ref="CV28:CV40" si="42">AH28</f>
        <v>177.1</v>
      </c>
      <c r="CW28">
        <f t="shared" ref="CW28:CW40" si="43">AI28</f>
        <v>0</v>
      </c>
      <c r="CX28">
        <f t="shared" ref="CX28:CX40" si="44">AJ28</f>
        <v>0</v>
      </c>
      <c r="CY28">
        <f t="shared" ref="CY28:CY40" si="45">(((S28+R28)*AT28)/100)</f>
        <v>122.21600000000001</v>
      </c>
      <c r="CZ28">
        <f t="shared" ref="CZ28:CZ40" si="46">(((S28+R28)*AU28)/100)</f>
        <v>68.746500000000012</v>
      </c>
      <c r="DC28" t="s">
        <v>3</v>
      </c>
      <c r="DD28" t="s">
        <v>3</v>
      </c>
      <c r="DE28" t="s">
        <v>20</v>
      </c>
      <c r="DF28" t="s">
        <v>20</v>
      </c>
      <c r="DG28" t="s">
        <v>20</v>
      </c>
      <c r="DH28" t="s">
        <v>3</v>
      </c>
      <c r="DI28" t="s">
        <v>20</v>
      </c>
      <c r="DJ28" t="s">
        <v>20</v>
      </c>
      <c r="DK28" t="s">
        <v>3</v>
      </c>
      <c r="DL28" t="s">
        <v>3</v>
      </c>
      <c r="DM28" t="s">
        <v>3</v>
      </c>
      <c r="DN28">
        <v>0</v>
      </c>
      <c r="DO28">
        <v>0</v>
      </c>
      <c r="DP28">
        <v>1</v>
      </c>
      <c r="DQ28">
        <v>1</v>
      </c>
      <c r="DU28">
        <v>1013</v>
      </c>
      <c r="DV28" t="s">
        <v>18</v>
      </c>
      <c r="DW28" t="s">
        <v>18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102156800</v>
      </c>
      <c r="EF28">
        <v>2</v>
      </c>
      <c r="EG28" t="s">
        <v>21</v>
      </c>
      <c r="EH28">
        <v>0</v>
      </c>
      <c r="EI28" t="s">
        <v>3</v>
      </c>
      <c r="EJ28">
        <v>1</v>
      </c>
      <c r="EK28">
        <v>1003</v>
      </c>
      <c r="EL28" t="s">
        <v>22</v>
      </c>
      <c r="EM28" t="s">
        <v>23</v>
      </c>
      <c r="EO28" t="s">
        <v>24</v>
      </c>
      <c r="EQ28">
        <v>0</v>
      </c>
      <c r="ER28">
        <v>1201.2</v>
      </c>
      <c r="ES28">
        <v>0</v>
      </c>
      <c r="ET28">
        <v>0</v>
      </c>
      <c r="EU28">
        <v>0</v>
      </c>
      <c r="EV28">
        <v>1201.2</v>
      </c>
      <c r="EW28">
        <v>154</v>
      </c>
      <c r="EX28">
        <v>0</v>
      </c>
      <c r="EY28">
        <v>0</v>
      </c>
      <c r="FQ28">
        <v>0</v>
      </c>
      <c r="FR28">
        <f t="shared" ref="FR28:FR40" si="47">ROUND(IF(AND(BH28=3,BI28=3),P28,0),2)</f>
        <v>0</v>
      </c>
      <c r="FS28">
        <v>0</v>
      </c>
      <c r="FX28">
        <v>80</v>
      </c>
      <c r="FY28">
        <v>45</v>
      </c>
      <c r="GA28" t="s">
        <v>3</v>
      </c>
      <c r="GD28">
        <v>1</v>
      </c>
      <c r="GF28">
        <v>809624927</v>
      </c>
      <c r="GG28">
        <v>2</v>
      </c>
      <c r="GH28">
        <v>1</v>
      </c>
      <c r="GI28">
        <v>2</v>
      </c>
      <c r="GJ28">
        <v>0</v>
      </c>
      <c r="GK28">
        <v>0</v>
      </c>
      <c r="GL28">
        <f t="shared" ref="GL28:GL40" si="48">ROUND(IF(AND(BH28=3,BI28=3,FS28&lt;&gt;0),P28,0),2)</f>
        <v>0</v>
      </c>
      <c r="GM28">
        <f t="shared" ref="GM28:GM40" si="49">ROUND(O28+X28+Y28,2)+GX28</f>
        <v>343.74</v>
      </c>
      <c r="GN28">
        <f t="shared" ref="GN28:GN40" si="50">IF(OR(BI28=0,BI28=1),ROUND(O28+X28+Y28,2),0)</f>
        <v>343.74</v>
      </c>
      <c r="GO28">
        <f t="shared" ref="GO28:GO40" si="51">IF(BI28=2,ROUND(O28+X28+Y28,2),0)</f>
        <v>0</v>
      </c>
      <c r="GP28">
        <f t="shared" ref="GP28:GP40" si="52">IF(BI28=4,ROUND(O28+X28+Y28,2)+GX28,0)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0" si="53">ROUND((GT28),6)</f>
        <v>0</v>
      </c>
      <c r="GW28">
        <v>1</v>
      </c>
      <c r="GX28">
        <f t="shared" ref="GX28:GX40" si="54">ROUND(HC28*I28,2)</f>
        <v>0</v>
      </c>
      <c r="HA28">
        <v>0</v>
      </c>
      <c r="HB28">
        <v>0</v>
      </c>
      <c r="HC28">
        <f t="shared" ref="HC28:HC40" si="55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">
      <c r="A29">
        <v>17</v>
      </c>
      <c r="B29">
        <v>1</v>
      </c>
      <c r="C29">
        <f>ROW(SmtRes!A9)</f>
        <v>9</v>
      </c>
      <c r="D29">
        <f>ROW(EtalonRes!A9)</f>
        <v>9</v>
      </c>
      <c r="E29" t="s">
        <v>25</v>
      </c>
      <c r="F29" t="s">
        <v>26</v>
      </c>
      <c r="G29" t="s">
        <v>27</v>
      </c>
      <c r="H29" t="s">
        <v>28</v>
      </c>
      <c r="I29">
        <f>ROUND(4/10,9)</f>
        <v>0.4</v>
      </c>
      <c r="J29">
        <v>0</v>
      </c>
      <c r="K29">
        <f>ROUND(4/10,9)</f>
        <v>0.4</v>
      </c>
      <c r="O29">
        <f t="shared" si="21"/>
        <v>2006.26</v>
      </c>
      <c r="P29">
        <f t="shared" si="22"/>
        <v>121.26</v>
      </c>
      <c r="Q29">
        <f t="shared" si="23"/>
        <v>286.02</v>
      </c>
      <c r="R29">
        <f t="shared" si="24"/>
        <v>40.86</v>
      </c>
      <c r="S29">
        <f t="shared" si="25"/>
        <v>1598.98</v>
      </c>
      <c r="T29">
        <f t="shared" si="26"/>
        <v>0</v>
      </c>
      <c r="U29">
        <f t="shared" si="27"/>
        <v>4.9219999999999997</v>
      </c>
      <c r="V29">
        <f t="shared" si="28"/>
        <v>8.7399999999999992E-2</v>
      </c>
      <c r="W29">
        <f t="shared" si="29"/>
        <v>0</v>
      </c>
      <c r="X29">
        <f t="shared" si="30"/>
        <v>1557.85</v>
      </c>
      <c r="Y29">
        <f t="shared" si="31"/>
        <v>1065.9000000000001</v>
      </c>
      <c r="AA29">
        <v>109163757</v>
      </c>
      <c r="AB29">
        <f t="shared" si="32"/>
        <v>209.89500000000001</v>
      </c>
      <c r="AC29">
        <f t="shared" si="33"/>
        <v>29.46</v>
      </c>
      <c r="AD29">
        <f>ROUND(((((ET29*1.15))-((EU29*1.15)))+AE29),6)</f>
        <v>64.768000000000001</v>
      </c>
      <c r="AE29">
        <f>ROUND(((EU29*1.15)),6)</f>
        <v>2.9554999999999998</v>
      </c>
      <c r="AF29">
        <f>ROUND(((EV29*1.15)),6)</f>
        <v>115.667</v>
      </c>
      <c r="AG29">
        <f t="shared" si="34"/>
        <v>0</v>
      </c>
      <c r="AH29">
        <f>((EW29*1.15))</f>
        <v>12.304999999999998</v>
      </c>
      <c r="AI29">
        <f>((EX29*1.15))</f>
        <v>0.21849999999999997</v>
      </c>
      <c r="AJ29">
        <f t="shared" si="35"/>
        <v>0</v>
      </c>
      <c r="AK29">
        <v>186.36</v>
      </c>
      <c r="AL29">
        <v>29.46</v>
      </c>
      <c r="AM29">
        <v>56.32</v>
      </c>
      <c r="AN29">
        <v>2.57</v>
      </c>
      <c r="AO29">
        <v>100.58</v>
      </c>
      <c r="AP29">
        <v>0</v>
      </c>
      <c r="AQ29">
        <v>10.7</v>
      </c>
      <c r="AR29">
        <v>0.19</v>
      </c>
      <c r="AS29">
        <v>0</v>
      </c>
      <c r="AT29">
        <v>95</v>
      </c>
      <c r="AU29">
        <v>65</v>
      </c>
      <c r="AV29">
        <v>1</v>
      </c>
      <c r="AW29">
        <v>1</v>
      </c>
      <c r="AZ29">
        <v>1</v>
      </c>
      <c r="BA29">
        <v>34.56</v>
      </c>
      <c r="BB29">
        <v>11.04</v>
      </c>
      <c r="BC29">
        <v>10.29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29</v>
      </c>
      <c r="BM29">
        <v>108001</v>
      </c>
      <c r="BN29">
        <v>0</v>
      </c>
      <c r="BO29" t="s">
        <v>26</v>
      </c>
      <c r="BP29">
        <v>1</v>
      </c>
      <c r="BQ29">
        <v>3</v>
      </c>
      <c r="BR29">
        <v>0</v>
      </c>
      <c r="BS29">
        <v>34.56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95</v>
      </c>
      <c r="CA29">
        <v>65</v>
      </c>
      <c r="CB29" t="s">
        <v>3</v>
      </c>
      <c r="CE29">
        <v>0</v>
      </c>
      <c r="CF29">
        <v>0</v>
      </c>
      <c r="CG29">
        <v>0</v>
      </c>
      <c r="CM29">
        <v>0</v>
      </c>
      <c r="CN29" t="s">
        <v>409</v>
      </c>
      <c r="CO29">
        <v>0</v>
      </c>
      <c r="CP29">
        <f t="shared" si="36"/>
        <v>2006.26</v>
      </c>
      <c r="CQ29">
        <f t="shared" si="37"/>
        <v>303.14339999999999</v>
      </c>
      <c r="CR29">
        <f t="shared" si="38"/>
        <v>715.0387199999999</v>
      </c>
      <c r="CS29">
        <f t="shared" si="39"/>
        <v>102.14207999999999</v>
      </c>
      <c r="CT29">
        <f t="shared" si="40"/>
        <v>3997.4515200000005</v>
      </c>
      <c r="CU29">
        <f t="shared" si="41"/>
        <v>0</v>
      </c>
      <c r="CV29">
        <f t="shared" si="42"/>
        <v>12.304999999999998</v>
      </c>
      <c r="CW29">
        <f t="shared" si="43"/>
        <v>0.21849999999999997</v>
      </c>
      <c r="CX29">
        <f t="shared" si="44"/>
        <v>0</v>
      </c>
      <c r="CY29">
        <f t="shared" si="45"/>
        <v>1557.848</v>
      </c>
      <c r="CZ29">
        <f t="shared" si="46"/>
        <v>1065.896</v>
      </c>
      <c r="DC29" t="s">
        <v>3</v>
      </c>
      <c r="DD29" t="s">
        <v>3</v>
      </c>
      <c r="DE29" t="s">
        <v>20</v>
      </c>
      <c r="DF29" t="s">
        <v>20</v>
      </c>
      <c r="DG29" t="s">
        <v>20</v>
      </c>
      <c r="DH29" t="s">
        <v>3</v>
      </c>
      <c r="DI29" t="s">
        <v>20</v>
      </c>
      <c r="DJ29" t="s">
        <v>20</v>
      </c>
      <c r="DK29" t="s">
        <v>3</v>
      </c>
      <c r="DL29" t="s">
        <v>3</v>
      </c>
      <c r="DM29" t="s">
        <v>3</v>
      </c>
      <c r="DN29">
        <v>0</v>
      </c>
      <c r="DO29">
        <v>0</v>
      </c>
      <c r="DP29">
        <v>1</v>
      </c>
      <c r="DQ29">
        <v>1</v>
      </c>
      <c r="DU29">
        <v>1010</v>
      </c>
      <c r="DV29" t="s">
        <v>28</v>
      </c>
      <c r="DW29" t="s">
        <v>28</v>
      </c>
      <c r="DX29">
        <v>10</v>
      </c>
      <c r="DZ29" t="s">
        <v>3</v>
      </c>
      <c r="EA29" t="s">
        <v>3</v>
      </c>
      <c r="EB29" t="s">
        <v>3</v>
      </c>
      <c r="EC29" t="s">
        <v>3</v>
      </c>
      <c r="EE29">
        <v>102156707</v>
      </c>
      <c r="EF29">
        <v>3</v>
      </c>
      <c r="EG29" t="s">
        <v>30</v>
      </c>
      <c r="EH29">
        <v>0</v>
      </c>
      <c r="EI29" t="s">
        <v>3</v>
      </c>
      <c r="EJ29">
        <v>2</v>
      </c>
      <c r="EK29">
        <v>108001</v>
      </c>
      <c r="EL29" t="s">
        <v>31</v>
      </c>
      <c r="EM29" t="s">
        <v>32</v>
      </c>
      <c r="EO29" t="s">
        <v>33</v>
      </c>
      <c r="EQ29">
        <v>0</v>
      </c>
      <c r="ER29">
        <v>186.36</v>
      </c>
      <c r="ES29">
        <v>29.46</v>
      </c>
      <c r="ET29">
        <v>56.32</v>
      </c>
      <c r="EU29">
        <v>2.57</v>
      </c>
      <c r="EV29">
        <v>100.58</v>
      </c>
      <c r="EW29">
        <v>10.7</v>
      </c>
      <c r="EX29">
        <v>0.19</v>
      </c>
      <c r="EY29">
        <v>0</v>
      </c>
      <c r="FQ29">
        <v>0</v>
      </c>
      <c r="FR29">
        <f t="shared" si="47"/>
        <v>0</v>
      </c>
      <c r="FS29">
        <v>0</v>
      </c>
      <c r="FX29">
        <v>95</v>
      </c>
      <c r="FY29">
        <v>65</v>
      </c>
      <c r="GA29" t="s">
        <v>3</v>
      </c>
      <c r="GD29">
        <v>1</v>
      </c>
      <c r="GF29">
        <v>1115581326</v>
      </c>
      <c r="GG29">
        <v>2</v>
      </c>
      <c r="GH29">
        <v>1</v>
      </c>
      <c r="GI29">
        <v>2</v>
      </c>
      <c r="GJ29">
        <v>0</v>
      </c>
      <c r="GK29">
        <v>0</v>
      </c>
      <c r="GL29">
        <f t="shared" si="48"/>
        <v>0</v>
      </c>
      <c r="GM29">
        <f t="shared" si="49"/>
        <v>4630.01</v>
      </c>
      <c r="GN29">
        <f t="shared" si="50"/>
        <v>0</v>
      </c>
      <c r="GO29">
        <f t="shared" si="51"/>
        <v>4630.01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">
      <c r="A30">
        <v>17</v>
      </c>
      <c r="B30">
        <v>1</v>
      </c>
      <c r="E30" t="s">
        <v>34</v>
      </c>
      <c r="F30" t="s">
        <v>35</v>
      </c>
      <c r="G30" t="s">
        <v>36</v>
      </c>
      <c r="H30" t="s">
        <v>37</v>
      </c>
      <c r="I30">
        <v>22.62</v>
      </c>
      <c r="J30">
        <v>0</v>
      </c>
      <c r="K30">
        <v>22.62</v>
      </c>
      <c r="O30">
        <f t="shared" si="21"/>
        <v>1331.5</v>
      </c>
      <c r="P30">
        <f t="shared" si="22"/>
        <v>1331.5</v>
      </c>
      <c r="Q30">
        <f t="shared" si="23"/>
        <v>0</v>
      </c>
      <c r="R30">
        <f t="shared" si="24"/>
        <v>0</v>
      </c>
      <c r="S30">
        <f t="shared" si="25"/>
        <v>0</v>
      </c>
      <c r="T30">
        <f t="shared" si="26"/>
        <v>0</v>
      </c>
      <c r="U30">
        <f t="shared" si="27"/>
        <v>0</v>
      </c>
      <c r="V30">
        <f t="shared" si="28"/>
        <v>0</v>
      </c>
      <c r="W30">
        <f t="shared" si="29"/>
        <v>0.68</v>
      </c>
      <c r="X30">
        <f t="shared" si="30"/>
        <v>0</v>
      </c>
      <c r="Y30">
        <f t="shared" si="31"/>
        <v>0</v>
      </c>
      <c r="AA30">
        <v>109163757</v>
      </c>
      <c r="AB30">
        <f t="shared" si="32"/>
        <v>5.66</v>
      </c>
      <c r="AC30">
        <f t="shared" si="33"/>
        <v>5.66</v>
      </c>
      <c r="AD30">
        <f>ROUND((((ET30)-(EU30))+AE30),6)</f>
        <v>0</v>
      </c>
      <c r="AE30">
        <f>ROUND((EU30),6)</f>
        <v>0</v>
      </c>
      <c r="AF30">
        <f>ROUND((EV30),6)</f>
        <v>0</v>
      </c>
      <c r="AG30">
        <f t="shared" si="34"/>
        <v>0</v>
      </c>
      <c r="AH30">
        <f>(EW30)</f>
        <v>0</v>
      </c>
      <c r="AI30">
        <f>(EX30)</f>
        <v>0</v>
      </c>
      <c r="AJ30">
        <f t="shared" si="35"/>
        <v>0.03</v>
      </c>
      <c r="AK30">
        <v>5.66</v>
      </c>
      <c r="AL30">
        <v>5.66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0.03</v>
      </c>
      <c r="AT30">
        <v>0</v>
      </c>
      <c r="AU30">
        <v>0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10.4</v>
      </c>
      <c r="BD30" t="s">
        <v>3</v>
      </c>
      <c r="BE30" t="s">
        <v>3</v>
      </c>
      <c r="BF30" t="s">
        <v>3</v>
      </c>
      <c r="BG30" t="s">
        <v>3</v>
      </c>
      <c r="BH30">
        <v>3</v>
      </c>
      <c r="BI30">
        <v>1</v>
      </c>
      <c r="BJ30" t="s">
        <v>38</v>
      </c>
      <c r="BM30">
        <v>500001</v>
      </c>
      <c r="BN30">
        <v>0</v>
      </c>
      <c r="BO30" t="s">
        <v>35</v>
      </c>
      <c r="BP30">
        <v>1</v>
      </c>
      <c r="BQ30">
        <v>8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0</v>
      </c>
      <c r="CA30">
        <v>0</v>
      </c>
      <c r="CB30" t="s">
        <v>3</v>
      </c>
      <c r="CE30">
        <v>0</v>
      </c>
      <c r="CF30">
        <v>0</v>
      </c>
      <c r="CG30">
        <v>0</v>
      </c>
      <c r="CM30">
        <v>0</v>
      </c>
      <c r="CN30" t="s">
        <v>3</v>
      </c>
      <c r="CO30">
        <v>0</v>
      </c>
      <c r="CP30">
        <f t="shared" si="36"/>
        <v>1331.5</v>
      </c>
      <c r="CQ30">
        <f t="shared" si="37"/>
        <v>58.864000000000004</v>
      </c>
      <c r="CR30">
        <f t="shared" si="38"/>
        <v>0</v>
      </c>
      <c r="CS30">
        <f t="shared" si="39"/>
        <v>0</v>
      </c>
      <c r="CT30">
        <f t="shared" si="40"/>
        <v>0</v>
      </c>
      <c r="CU30">
        <f t="shared" si="41"/>
        <v>0</v>
      </c>
      <c r="CV30">
        <f t="shared" si="42"/>
        <v>0</v>
      </c>
      <c r="CW30">
        <f t="shared" si="43"/>
        <v>0</v>
      </c>
      <c r="CX30">
        <f t="shared" si="44"/>
        <v>0.03</v>
      </c>
      <c r="CY30">
        <f t="shared" si="45"/>
        <v>0</v>
      </c>
      <c r="CZ30">
        <f t="shared" si="46"/>
        <v>0</v>
      </c>
      <c r="DC30" t="s">
        <v>3</v>
      </c>
      <c r="DD30" t="s">
        <v>3</v>
      </c>
      <c r="DE30" t="s">
        <v>3</v>
      </c>
      <c r="DF30" t="s">
        <v>3</v>
      </c>
      <c r="DG30" t="s">
        <v>3</v>
      </c>
      <c r="DH30" t="s">
        <v>3</v>
      </c>
      <c r="DI30" t="s">
        <v>3</v>
      </c>
      <c r="DJ30" t="s">
        <v>3</v>
      </c>
      <c r="DK30" t="s">
        <v>3</v>
      </c>
      <c r="DL30" t="s">
        <v>3</v>
      </c>
      <c r="DM30" t="s">
        <v>3</v>
      </c>
      <c r="DN30">
        <v>0</v>
      </c>
      <c r="DO30">
        <v>0</v>
      </c>
      <c r="DP30">
        <v>1</v>
      </c>
      <c r="DQ30">
        <v>1</v>
      </c>
      <c r="DU30">
        <v>1009</v>
      </c>
      <c r="DV30" t="s">
        <v>37</v>
      </c>
      <c r="DW30" t="s">
        <v>37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102156757</v>
      </c>
      <c r="EF30">
        <v>8</v>
      </c>
      <c r="EG30" t="s">
        <v>39</v>
      </c>
      <c r="EH30">
        <v>0</v>
      </c>
      <c r="EI30" t="s">
        <v>3</v>
      </c>
      <c r="EJ30">
        <v>1</v>
      </c>
      <c r="EK30">
        <v>500001</v>
      </c>
      <c r="EL30" t="s">
        <v>40</v>
      </c>
      <c r="EM30" t="s">
        <v>41</v>
      </c>
      <c r="EO30" t="s">
        <v>3</v>
      </c>
      <c r="EQ30">
        <v>0</v>
      </c>
      <c r="ER30">
        <v>5.66</v>
      </c>
      <c r="ES30">
        <v>5.66</v>
      </c>
      <c r="ET30">
        <v>0</v>
      </c>
      <c r="EU30">
        <v>0</v>
      </c>
      <c r="EV30">
        <v>0</v>
      </c>
      <c r="EW30">
        <v>0</v>
      </c>
      <c r="EX30">
        <v>0</v>
      </c>
      <c r="EY30">
        <v>0</v>
      </c>
      <c r="FQ30">
        <v>0</v>
      </c>
      <c r="FR30">
        <f t="shared" si="47"/>
        <v>0</v>
      </c>
      <c r="FS30">
        <v>0</v>
      </c>
      <c r="FX30">
        <v>0</v>
      </c>
      <c r="FY30">
        <v>0</v>
      </c>
      <c r="GA30" t="s">
        <v>3</v>
      </c>
      <c r="GD30">
        <v>1</v>
      </c>
      <c r="GF30">
        <v>-1318989083</v>
      </c>
      <c r="GG30">
        <v>2</v>
      </c>
      <c r="GH30">
        <v>1</v>
      </c>
      <c r="GI30">
        <v>2</v>
      </c>
      <c r="GJ30">
        <v>0</v>
      </c>
      <c r="GK30">
        <v>0</v>
      </c>
      <c r="GL30">
        <f t="shared" si="48"/>
        <v>0</v>
      </c>
      <c r="GM30">
        <f t="shared" si="49"/>
        <v>1331.5</v>
      </c>
      <c r="GN30">
        <f t="shared" si="50"/>
        <v>1331.5</v>
      </c>
      <c r="GO30">
        <f t="shared" si="51"/>
        <v>0</v>
      </c>
      <c r="GP30">
        <f t="shared" si="52"/>
        <v>0</v>
      </c>
      <c r="GR30">
        <v>0</v>
      </c>
      <c r="GS30">
        <v>3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">
      <c r="A31">
        <v>17</v>
      </c>
      <c r="B31">
        <v>1</v>
      </c>
      <c r="C31">
        <f>ROW(SmtRes!A18)</f>
        <v>18</v>
      </c>
      <c r="D31">
        <f>ROW(EtalonRes!A16)</f>
        <v>16</v>
      </c>
      <c r="E31" t="s">
        <v>42</v>
      </c>
      <c r="F31" t="s">
        <v>43</v>
      </c>
      <c r="G31" t="s">
        <v>44</v>
      </c>
      <c r="H31" t="s">
        <v>45</v>
      </c>
      <c r="I31">
        <v>0.16</v>
      </c>
      <c r="J31">
        <v>0</v>
      </c>
      <c r="K31">
        <v>0.16</v>
      </c>
      <c r="O31">
        <f t="shared" si="21"/>
        <v>559.45000000000005</v>
      </c>
      <c r="P31">
        <f t="shared" si="22"/>
        <v>371.05</v>
      </c>
      <c r="Q31">
        <f t="shared" si="23"/>
        <v>63.7</v>
      </c>
      <c r="R31">
        <f t="shared" si="24"/>
        <v>35.36</v>
      </c>
      <c r="S31">
        <f t="shared" si="25"/>
        <v>124.7</v>
      </c>
      <c r="T31">
        <f t="shared" si="26"/>
        <v>0</v>
      </c>
      <c r="U31">
        <f t="shared" si="27"/>
        <v>0.44159999999999999</v>
      </c>
      <c r="V31">
        <f t="shared" si="28"/>
        <v>9.9360000000000004E-2</v>
      </c>
      <c r="W31">
        <f t="shared" si="29"/>
        <v>0</v>
      </c>
      <c r="X31">
        <f t="shared" si="30"/>
        <v>195.27</v>
      </c>
      <c r="Y31">
        <f t="shared" si="31"/>
        <v>128.05000000000001</v>
      </c>
      <c r="AA31">
        <v>109163757</v>
      </c>
      <c r="AB31">
        <f t="shared" si="32"/>
        <v>230.77699999999999</v>
      </c>
      <c r="AC31">
        <f t="shared" si="33"/>
        <v>170.77</v>
      </c>
      <c r="AD31">
        <f>ROUND(((((ET31*1.15))-((EU31*1.15)))+AE31),6)</f>
        <v>37.455500000000001</v>
      </c>
      <c r="AE31">
        <f>ROUND(((EU31*1.15)),6)</f>
        <v>6.3940000000000001</v>
      </c>
      <c r="AF31">
        <f>ROUND(((EV31*1.15)),6)</f>
        <v>22.551500000000001</v>
      </c>
      <c r="AG31">
        <f t="shared" si="34"/>
        <v>0</v>
      </c>
      <c r="AH31">
        <f>((EW31*1.15))</f>
        <v>2.76</v>
      </c>
      <c r="AI31">
        <f>((EX31*1.15))</f>
        <v>0.621</v>
      </c>
      <c r="AJ31">
        <f t="shared" si="35"/>
        <v>0</v>
      </c>
      <c r="AK31">
        <v>222.95</v>
      </c>
      <c r="AL31">
        <v>170.77</v>
      </c>
      <c r="AM31">
        <v>32.57</v>
      </c>
      <c r="AN31">
        <v>5.56</v>
      </c>
      <c r="AO31">
        <v>19.61</v>
      </c>
      <c r="AP31">
        <v>0</v>
      </c>
      <c r="AQ31">
        <v>2.4</v>
      </c>
      <c r="AR31">
        <v>0.54</v>
      </c>
      <c r="AS31">
        <v>0</v>
      </c>
      <c r="AT31">
        <v>122</v>
      </c>
      <c r="AU31">
        <v>80</v>
      </c>
      <c r="AV31">
        <v>1</v>
      </c>
      <c r="AW31">
        <v>1</v>
      </c>
      <c r="AZ31">
        <v>1</v>
      </c>
      <c r="BA31">
        <v>34.56</v>
      </c>
      <c r="BB31">
        <v>10.63</v>
      </c>
      <c r="BC31">
        <v>13.58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1</v>
      </c>
      <c r="BJ31" t="s">
        <v>46</v>
      </c>
      <c r="BM31">
        <v>8001</v>
      </c>
      <c r="BN31">
        <v>0</v>
      </c>
      <c r="BO31" t="s">
        <v>43</v>
      </c>
      <c r="BP31">
        <v>1</v>
      </c>
      <c r="BQ31">
        <v>2</v>
      </c>
      <c r="BR31">
        <v>0</v>
      </c>
      <c r="BS31">
        <v>34.56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122</v>
      </c>
      <c r="CA31">
        <v>80</v>
      </c>
      <c r="CB31" t="s">
        <v>3</v>
      </c>
      <c r="CE31">
        <v>0</v>
      </c>
      <c r="CF31">
        <v>0</v>
      </c>
      <c r="CG31">
        <v>0</v>
      </c>
      <c r="CM31">
        <v>0</v>
      </c>
      <c r="CN31" t="s">
        <v>408</v>
      </c>
      <c r="CO31">
        <v>0</v>
      </c>
      <c r="CP31">
        <f t="shared" si="36"/>
        <v>559.45000000000005</v>
      </c>
      <c r="CQ31">
        <f t="shared" si="37"/>
        <v>2319.0566000000003</v>
      </c>
      <c r="CR31">
        <f t="shared" si="38"/>
        <v>398.15196500000002</v>
      </c>
      <c r="CS31">
        <f t="shared" si="39"/>
        <v>220.97664000000003</v>
      </c>
      <c r="CT31">
        <f t="shared" si="40"/>
        <v>779.37984000000006</v>
      </c>
      <c r="CU31">
        <f t="shared" si="41"/>
        <v>0</v>
      </c>
      <c r="CV31">
        <f t="shared" si="42"/>
        <v>2.76</v>
      </c>
      <c r="CW31">
        <f t="shared" si="43"/>
        <v>0.621</v>
      </c>
      <c r="CX31">
        <f t="shared" si="44"/>
        <v>0</v>
      </c>
      <c r="CY31">
        <f t="shared" si="45"/>
        <v>195.2732</v>
      </c>
      <c r="CZ31">
        <f t="shared" si="46"/>
        <v>128.048</v>
      </c>
      <c r="DC31" t="s">
        <v>3</v>
      </c>
      <c r="DD31" t="s">
        <v>3</v>
      </c>
      <c r="DE31" t="s">
        <v>20</v>
      </c>
      <c r="DF31" t="s">
        <v>20</v>
      </c>
      <c r="DG31" t="s">
        <v>20</v>
      </c>
      <c r="DH31" t="s">
        <v>3</v>
      </c>
      <c r="DI31" t="s">
        <v>20</v>
      </c>
      <c r="DJ31" t="s">
        <v>20</v>
      </c>
      <c r="DK31" t="s">
        <v>3</v>
      </c>
      <c r="DL31" t="s">
        <v>3</v>
      </c>
      <c r="DM31" t="s">
        <v>3</v>
      </c>
      <c r="DN31">
        <v>0</v>
      </c>
      <c r="DO31">
        <v>0</v>
      </c>
      <c r="DP31">
        <v>1</v>
      </c>
      <c r="DQ31">
        <v>1</v>
      </c>
      <c r="DU31">
        <v>1013</v>
      </c>
      <c r="DV31" t="s">
        <v>45</v>
      </c>
      <c r="DW31" t="s">
        <v>45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102156822</v>
      </c>
      <c r="EF31">
        <v>2</v>
      </c>
      <c r="EG31" t="s">
        <v>21</v>
      </c>
      <c r="EH31">
        <v>0</v>
      </c>
      <c r="EI31" t="s">
        <v>3</v>
      </c>
      <c r="EJ31">
        <v>1</v>
      </c>
      <c r="EK31">
        <v>8001</v>
      </c>
      <c r="EL31" t="s">
        <v>47</v>
      </c>
      <c r="EM31" t="s">
        <v>48</v>
      </c>
      <c r="EO31" t="s">
        <v>24</v>
      </c>
      <c r="EQ31">
        <v>0</v>
      </c>
      <c r="ER31">
        <v>222.95</v>
      </c>
      <c r="ES31">
        <v>170.77</v>
      </c>
      <c r="ET31">
        <v>32.57</v>
      </c>
      <c r="EU31">
        <v>5.56</v>
      </c>
      <c r="EV31">
        <v>19.61</v>
      </c>
      <c r="EW31">
        <v>2.4</v>
      </c>
      <c r="EX31">
        <v>0.54</v>
      </c>
      <c r="EY31">
        <v>0</v>
      </c>
      <c r="FQ31">
        <v>0</v>
      </c>
      <c r="FR31">
        <f t="shared" si="47"/>
        <v>0</v>
      </c>
      <c r="FS31">
        <v>0</v>
      </c>
      <c r="FX31">
        <v>122</v>
      </c>
      <c r="FY31">
        <v>80</v>
      </c>
      <c r="GA31" t="s">
        <v>3</v>
      </c>
      <c r="GD31">
        <v>1</v>
      </c>
      <c r="GF31">
        <v>-1465914544</v>
      </c>
      <c r="GG31">
        <v>2</v>
      </c>
      <c r="GH31">
        <v>1</v>
      </c>
      <c r="GI31">
        <v>2</v>
      </c>
      <c r="GJ31">
        <v>0</v>
      </c>
      <c r="GK31">
        <v>0</v>
      </c>
      <c r="GL31">
        <f t="shared" si="48"/>
        <v>0</v>
      </c>
      <c r="GM31">
        <f t="shared" si="49"/>
        <v>882.77</v>
      </c>
      <c r="GN31">
        <f t="shared" si="50"/>
        <v>882.77</v>
      </c>
      <c r="GO31">
        <f t="shared" si="51"/>
        <v>0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">
      <c r="A32">
        <v>18</v>
      </c>
      <c r="B32">
        <v>1</v>
      </c>
      <c r="C32">
        <v>17</v>
      </c>
      <c r="E32" t="s">
        <v>49</v>
      </c>
      <c r="F32" t="s">
        <v>50</v>
      </c>
      <c r="G32" t="s">
        <v>51</v>
      </c>
      <c r="H32" t="s">
        <v>52</v>
      </c>
      <c r="I32">
        <f>I31*J32</f>
        <v>-0.20799999999999996</v>
      </c>
      <c r="J32">
        <v>-1.2999999999999998</v>
      </c>
      <c r="K32">
        <v>-1.3</v>
      </c>
      <c r="O32">
        <f t="shared" si="21"/>
        <v>-370.53</v>
      </c>
      <c r="P32">
        <f t="shared" si="22"/>
        <v>-370.53</v>
      </c>
      <c r="Q32">
        <f t="shared" si="23"/>
        <v>0</v>
      </c>
      <c r="R32">
        <f t="shared" si="24"/>
        <v>0</v>
      </c>
      <c r="S32">
        <f t="shared" si="25"/>
        <v>0</v>
      </c>
      <c r="T32">
        <f t="shared" si="26"/>
        <v>0</v>
      </c>
      <c r="U32">
        <f t="shared" si="27"/>
        <v>0</v>
      </c>
      <c r="V32">
        <f t="shared" si="28"/>
        <v>0</v>
      </c>
      <c r="W32">
        <f t="shared" si="29"/>
        <v>0</v>
      </c>
      <c r="X32">
        <f t="shared" si="30"/>
        <v>0</v>
      </c>
      <c r="Y32">
        <f t="shared" si="31"/>
        <v>0</v>
      </c>
      <c r="AA32">
        <v>109163757</v>
      </c>
      <c r="AB32">
        <f t="shared" si="32"/>
        <v>131.08000000000001</v>
      </c>
      <c r="AC32">
        <f t="shared" si="33"/>
        <v>131.08000000000001</v>
      </c>
      <c r="AD32">
        <f>ROUND((((ET32)-(EU32))+AE32),6)</f>
        <v>0</v>
      </c>
      <c r="AE32">
        <f t="shared" ref="AE32:AF34" si="56">ROUND((EU32),6)</f>
        <v>0</v>
      </c>
      <c r="AF32">
        <f t="shared" si="56"/>
        <v>0</v>
      </c>
      <c r="AG32">
        <f t="shared" si="34"/>
        <v>0</v>
      </c>
      <c r="AH32">
        <f t="shared" ref="AH32:AI34" si="57">(EW32)</f>
        <v>0</v>
      </c>
      <c r="AI32">
        <f t="shared" si="57"/>
        <v>0</v>
      </c>
      <c r="AJ32">
        <f t="shared" si="35"/>
        <v>0</v>
      </c>
      <c r="AK32">
        <v>131.08000000000001</v>
      </c>
      <c r="AL32">
        <v>131.08000000000001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  <c r="AS32">
        <v>0</v>
      </c>
      <c r="AT32">
        <v>122</v>
      </c>
      <c r="AU32">
        <v>80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13.59</v>
      </c>
      <c r="BD32" t="s">
        <v>3</v>
      </c>
      <c r="BE32" t="s">
        <v>3</v>
      </c>
      <c r="BF32" t="s">
        <v>3</v>
      </c>
      <c r="BG32" t="s">
        <v>3</v>
      </c>
      <c r="BH32">
        <v>3</v>
      </c>
      <c r="BI32">
        <v>1</v>
      </c>
      <c r="BJ32" t="s">
        <v>53</v>
      </c>
      <c r="BM32">
        <v>8001</v>
      </c>
      <c r="BN32">
        <v>0</v>
      </c>
      <c r="BO32" t="s">
        <v>50</v>
      </c>
      <c r="BP32">
        <v>1</v>
      </c>
      <c r="BQ32">
        <v>2</v>
      </c>
      <c r="BR32">
        <v>1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122</v>
      </c>
      <c r="CA32">
        <v>80</v>
      </c>
      <c r="CB32" t="s">
        <v>3</v>
      </c>
      <c r="CE32">
        <v>0</v>
      </c>
      <c r="CF32">
        <v>0</v>
      </c>
      <c r="CG32">
        <v>0</v>
      </c>
      <c r="CM32">
        <v>0</v>
      </c>
      <c r="CN32" t="s">
        <v>3</v>
      </c>
      <c r="CO32">
        <v>0</v>
      </c>
      <c r="CP32">
        <f t="shared" si="36"/>
        <v>-370.53</v>
      </c>
      <c r="CQ32">
        <f t="shared" si="37"/>
        <v>1781.3772000000001</v>
      </c>
      <c r="CR32">
        <f t="shared" si="38"/>
        <v>0</v>
      </c>
      <c r="CS32">
        <f t="shared" si="39"/>
        <v>0</v>
      </c>
      <c r="CT32">
        <f t="shared" si="40"/>
        <v>0</v>
      </c>
      <c r="CU32">
        <f t="shared" si="41"/>
        <v>0</v>
      </c>
      <c r="CV32">
        <f t="shared" si="42"/>
        <v>0</v>
      </c>
      <c r="CW32">
        <f t="shared" si="43"/>
        <v>0</v>
      </c>
      <c r="CX32">
        <f t="shared" si="44"/>
        <v>0</v>
      </c>
      <c r="CY32">
        <f t="shared" si="45"/>
        <v>0</v>
      </c>
      <c r="CZ32">
        <f t="shared" si="46"/>
        <v>0</v>
      </c>
      <c r="DC32" t="s">
        <v>3</v>
      </c>
      <c r="DD32" t="s">
        <v>3</v>
      </c>
      <c r="DE32" t="s">
        <v>3</v>
      </c>
      <c r="DF32" t="s">
        <v>3</v>
      </c>
      <c r="DG32" t="s">
        <v>3</v>
      </c>
      <c r="DH32" t="s">
        <v>3</v>
      </c>
      <c r="DI32" t="s">
        <v>3</v>
      </c>
      <c r="DJ32" t="s">
        <v>3</v>
      </c>
      <c r="DK32" t="s">
        <v>3</v>
      </c>
      <c r="DL32" t="s">
        <v>3</v>
      </c>
      <c r="DM32" t="s">
        <v>3</v>
      </c>
      <c r="DN32">
        <v>0</v>
      </c>
      <c r="DO32">
        <v>0</v>
      </c>
      <c r="DP32">
        <v>1</v>
      </c>
      <c r="DQ32">
        <v>1</v>
      </c>
      <c r="DU32">
        <v>1007</v>
      </c>
      <c r="DV32" t="s">
        <v>52</v>
      </c>
      <c r="DW32" t="s">
        <v>52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102156822</v>
      </c>
      <c r="EF32">
        <v>2</v>
      </c>
      <c r="EG32" t="s">
        <v>21</v>
      </c>
      <c r="EH32">
        <v>0</v>
      </c>
      <c r="EI32" t="s">
        <v>3</v>
      </c>
      <c r="EJ32">
        <v>1</v>
      </c>
      <c r="EK32">
        <v>8001</v>
      </c>
      <c r="EL32" t="s">
        <v>47</v>
      </c>
      <c r="EM32" t="s">
        <v>48</v>
      </c>
      <c r="EO32" t="s">
        <v>3</v>
      </c>
      <c r="EQ32">
        <v>0</v>
      </c>
      <c r="ER32">
        <v>131.08000000000001</v>
      </c>
      <c r="ES32">
        <v>131.08000000000001</v>
      </c>
      <c r="ET32">
        <v>0</v>
      </c>
      <c r="EU32">
        <v>0</v>
      </c>
      <c r="EV32">
        <v>0</v>
      </c>
      <c r="EW32">
        <v>0</v>
      </c>
      <c r="EX32">
        <v>0</v>
      </c>
      <c r="FQ32">
        <v>0</v>
      </c>
      <c r="FR32">
        <f t="shared" si="47"/>
        <v>0</v>
      </c>
      <c r="FS32">
        <v>0</v>
      </c>
      <c r="FX32">
        <v>122</v>
      </c>
      <c r="FY32">
        <v>80</v>
      </c>
      <c r="GA32" t="s">
        <v>3</v>
      </c>
      <c r="GD32">
        <v>1</v>
      </c>
      <c r="GF32">
        <v>467189497</v>
      </c>
      <c r="GG32">
        <v>2</v>
      </c>
      <c r="GH32">
        <v>1</v>
      </c>
      <c r="GI32">
        <v>2</v>
      </c>
      <c r="GJ32">
        <v>0</v>
      </c>
      <c r="GK32">
        <v>0</v>
      </c>
      <c r="GL32">
        <f t="shared" si="48"/>
        <v>0</v>
      </c>
      <c r="GM32">
        <f t="shared" si="49"/>
        <v>-370.53</v>
      </c>
      <c r="GN32">
        <f t="shared" si="50"/>
        <v>-370.53</v>
      </c>
      <c r="GO32">
        <f t="shared" si="51"/>
        <v>0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">
      <c r="A33">
        <v>18</v>
      </c>
      <c r="B33">
        <v>1</v>
      </c>
      <c r="C33">
        <v>16</v>
      </c>
      <c r="E33" t="s">
        <v>54</v>
      </c>
      <c r="F33" t="s">
        <v>55</v>
      </c>
      <c r="G33" t="s">
        <v>56</v>
      </c>
      <c r="H33" t="s">
        <v>52</v>
      </c>
      <c r="I33">
        <f>I31*J33</f>
        <v>0.16</v>
      </c>
      <c r="J33">
        <v>1</v>
      </c>
      <c r="K33">
        <v>1</v>
      </c>
      <c r="O33">
        <f t="shared" si="21"/>
        <v>350.68</v>
      </c>
      <c r="P33">
        <f t="shared" si="22"/>
        <v>350.68</v>
      </c>
      <c r="Q33">
        <f t="shared" si="23"/>
        <v>0</v>
      </c>
      <c r="R33">
        <f t="shared" si="24"/>
        <v>0</v>
      </c>
      <c r="S33">
        <f t="shared" si="25"/>
        <v>0</v>
      </c>
      <c r="T33">
        <f t="shared" si="26"/>
        <v>0</v>
      </c>
      <c r="U33">
        <f t="shared" si="27"/>
        <v>0</v>
      </c>
      <c r="V33">
        <f t="shared" si="28"/>
        <v>0</v>
      </c>
      <c r="W33">
        <f t="shared" si="29"/>
        <v>4.9400000000000004</v>
      </c>
      <c r="X33">
        <f t="shared" si="30"/>
        <v>0</v>
      </c>
      <c r="Y33">
        <f t="shared" si="31"/>
        <v>0</v>
      </c>
      <c r="AA33">
        <v>109163757</v>
      </c>
      <c r="AB33">
        <f t="shared" si="32"/>
        <v>146.9</v>
      </c>
      <c r="AC33">
        <f t="shared" si="33"/>
        <v>146.9</v>
      </c>
      <c r="AD33">
        <f>ROUND((((ET33)-(EU33))+AE33),6)</f>
        <v>0</v>
      </c>
      <c r="AE33">
        <f t="shared" si="56"/>
        <v>0</v>
      </c>
      <c r="AF33">
        <f t="shared" si="56"/>
        <v>0</v>
      </c>
      <c r="AG33">
        <f t="shared" si="34"/>
        <v>0</v>
      </c>
      <c r="AH33">
        <f t="shared" si="57"/>
        <v>0</v>
      </c>
      <c r="AI33">
        <f t="shared" si="57"/>
        <v>0</v>
      </c>
      <c r="AJ33">
        <f t="shared" si="35"/>
        <v>30.86</v>
      </c>
      <c r="AK33">
        <v>146.9</v>
      </c>
      <c r="AL33">
        <v>146.9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  <c r="AS33">
        <v>30.86</v>
      </c>
      <c r="AT33">
        <v>122</v>
      </c>
      <c r="AU33">
        <v>80</v>
      </c>
      <c r="AV33">
        <v>1</v>
      </c>
      <c r="AW33">
        <v>1</v>
      </c>
      <c r="AZ33">
        <v>1</v>
      </c>
      <c r="BA33">
        <v>1</v>
      </c>
      <c r="BB33">
        <v>1</v>
      </c>
      <c r="BC33">
        <v>14.92</v>
      </c>
      <c r="BD33" t="s">
        <v>3</v>
      </c>
      <c r="BE33" t="s">
        <v>3</v>
      </c>
      <c r="BF33" t="s">
        <v>3</v>
      </c>
      <c r="BG33" t="s">
        <v>3</v>
      </c>
      <c r="BH33">
        <v>3</v>
      </c>
      <c r="BI33">
        <v>1</v>
      </c>
      <c r="BJ33" t="s">
        <v>57</v>
      </c>
      <c r="BM33">
        <v>8001</v>
      </c>
      <c r="BN33">
        <v>0</v>
      </c>
      <c r="BO33" t="s">
        <v>55</v>
      </c>
      <c r="BP33">
        <v>1</v>
      </c>
      <c r="BQ33">
        <v>2</v>
      </c>
      <c r="BR33">
        <v>0</v>
      </c>
      <c r="BS33">
        <v>1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122</v>
      </c>
      <c r="CA33">
        <v>80</v>
      </c>
      <c r="CB33" t="s">
        <v>3</v>
      </c>
      <c r="CE33">
        <v>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36"/>
        <v>350.68</v>
      </c>
      <c r="CQ33">
        <f t="shared" si="37"/>
        <v>2191.748</v>
      </c>
      <c r="CR33">
        <f t="shared" si="38"/>
        <v>0</v>
      </c>
      <c r="CS33">
        <f t="shared" si="39"/>
        <v>0</v>
      </c>
      <c r="CT33">
        <f t="shared" si="40"/>
        <v>0</v>
      </c>
      <c r="CU33">
        <f t="shared" si="41"/>
        <v>0</v>
      </c>
      <c r="CV33">
        <f t="shared" si="42"/>
        <v>0</v>
      </c>
      <c r="CW33">
        <f t="shared" si="43"/>
        <v>0</v>
      </c>
      <c r="CX33">
        <f t="shared" si="44"/>
        <v>30.86</v>
      </c>
      <c r="CY33">
        <f t="shared" si="45"/>
        <v>0</v>
      </c>
      <c r="CZ33">
        <f t="shared" si="46"/>
        <v>0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0</v>
      </c>
      <c r="DO33">
        <v>0</v>
      </c>
      <c r="DP33">
        <v>1</v>
      </c>
      <c r="DQ33">
        <v>1</v>
      </c>
      <c r="DU33">
        <v>1007</v>
      </c>
      <c r="DV33" t="s">
        <v>52</v>
      </c>
      <c r="DW33" t="s">
        <v>52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102156822</v>
      </c>
      <c r="EF33">
        <v>2</v>
      </c>
      <c r="EG33" t="s">
        <v>21</v>
      </c>
      <c r="EH33">
        <v>0</v>
      </c>
      <c r="EI33" t="s">
        <v>3</v>
      </c>
      <c r="EJ33">
        <v>1</v>
      </c>
      <c r="EK33">
        <v>8001</v>
      </c>
      <c r="EL33" t="s">
        <v>47</v>
      </c>
      <c r="EM33" t="s">
        <v>48</v>
      </c>
      <c r="EO33" t="s">
        <v>3</v>
      </c>
      <c r="EQ33">
        <v>0</v>
      </c>
      <c r="ER33">
        <v>146.9</v>
      </c>
      <c r="ES33">
        <v>146.9</v>
      </c>
      <c r="ET33">
        <v>0</v>
      </c>
      <c r="EU33">
        <v>0</v>
      </c>
      <c r="EV33">
        <v>0</v>
      </c>
      <c r="EW33">
        <v>0</v>
      </c>
      <c r="EX33">
        <v>0</v>
      </c>
      <c r="FQ33">
        <v>0</v>
      </c>
      <c r="FR33">
        <f t="shared" si="47"/>
        <v>0</v>
      </c>
      <c r="FS33">
        <v>0</v>
      </c>
      <c r="FX33">
        <v>122</v>
      </c>
      <c r="FY33">
        <v>80</v>
      </c>
      <c r="GA33" t="s">
        <v>3</v>
      </c>
      <c r="GD33">
        <v>1</v>
      </c>
      <c r="GF33">
        <v>2014043782</v>
      </c>
      <c r="GG33">
        <v>2</v>
      </c>
      <c r="GH33">
        <v>1</v>
      </c>
      <c r="GI33">
        <v>2</v>
      </c>
      <c r="GJ33">
        <v>0</v>
      </c>
      <c r="GK33">
        <v>0</v>
      </c>
      <c r="GL33">
        <f t="shared" si="48"/>
        <v>0</v>
      </c>
      <c r="GM33">
        <f t="shared" si="49"/>
        <v>350.68</v>
      </c>
      <c r="GN33">
        <f t="shared" si="50"/>
        <v>350.68</v>
      </c>
      <c r="GO33">
        <f t="shared" si="51"/>
        <v>0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">
      <c r="A34">
        <v>18</v>
      </c>
      <c r="B34">
        <v>1</v>
      </c>
      <c r="C34">
        <v>15</v>
      </c>
      <c r="E34" t="s">
        <v>58</v>
      </c>
      <c r="F34" t="s">
        <v>59</v>
      </c>
      <c r="G34" t="s">
        <v>60</v>
      </c>
      <c r="H34" t="s">
        <v>52</v>
      </c>
      <c r="I34">
        <f>I31*J34</f>
        <v>0.08</v>
      </c>
      <c r="J34">
        <v>0.5</v>
      </c>
      <c r="K34">
        <v>0.5</v>
      </c>
      <c r="O34">
        <f t="shared" si="21"/>
        <v>352.72</v>
      </c>
      <c r="P34">
        <f t="shared" si="22"/>
        <v>352.72</v>
      </c>
      <c r="Q34">
        <f t="shared" si="23"/>
        <v>0</v>
      </c>
      <c r="R34">
        <f t="shared" si="24"/>
        <v>0</v>
      </c>
      <c r="S34">
        <f t="shared" si="25"/>
        <v>0</v>
      </c>
      <c r="T34">
        <f t="shared" si="26"/>
        <v>0</v>
      </c>
      <c r="U34">
        <f t="shared" si="27"/>
        <v>0</v>
      </c>
      <c r="V34">
        <f t="shared" si="28"/>
        <v>0</v>
      </c>
      <c r="W34">
        <f t="shared" si="29"/>
        <v>5.26</v>
      </c>
      <c r="X34">
        <f t="shared" si="30"/>
        <v>0</v>
      </c>
      <c r="Y34">
        <f t="shared" si="31"/>
        <v>0</v>
      </c>
      <c r="AA34">
        <v>109163757</v>
      </c>
      <c r="AB34">
        <f t="shared" si="32"/>
        <v>665</v>
      </c>
      <c r="AC34">
        <f t="shared" si="33"/>
        <v>665</v>
      </c>
      <c r="AD34">
        <f>ROUND((((ET34)-(EU34))+AE34),6)</f>
        <v>0</v>
      </c>
      <c r="AE34">
        <f t="shared" si="56"/>
        <v>0</v>
      </c>
      <c r="AF34">
        <f t="shared" si="56"/>
        <v>0</v>
      </c>
      <c r="AG34">
        <f t="shared" si="34"/>
        <v>0</v>
      </c>
      <c r="AH34">
        <f t="shared" si="57"/>
        <v>0</v>
      </c>
      <c r="AI34">
        <f t="shared" si="57"/>
        <v>0</v>
      </c>
      <c r="AJ34">
        <f t="shared" si="35"/>
        <v>65.709999999999994</v>
      </c>
      <c r="AK34">
        <v>665</v>
      </c>
      <c r="AL34">
        <v>665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65.709999999999994</v>
      </c>
      <c r="AT34">
        <v>122</v>
      </c>
      <c r="AU34">
        <v>80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6.63</v>
      </c>
      <c r="BD34" t="s">
        <v>3</v>
      </c>
      <c r="BE34" t="s">
        <v>3</v>
      </c>
      <c r="BF34" t="s">
        <v>3</v>
      </c>
      <c r="BG34" t="s">
        <v>3</v>
      </c>
      <c r="BH34">
        <v>3</v>
      </c>
      <c r="BI34">
        <v>1</v>
      </c>
      <c r="BJ34" t="s">
        <v>61</v>
      </c>
      <c r="BM34">
        <v>8001</v>
      </c>
      <c r="BN34">
        <v>0</v>
      </c>
      <c r="BO34" t="s">
        <v>59</v>
      </c>
      <c r="BP34">
        <v>1</v>
      </c>
      <c r="BQ34">
        <v>2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122</v>
      </c>
      <c r="CA34">
        <v>80</v>
      </c>
      <c r="CB34" t="s">
        <v>3</v>
      </c>
      <c r="CE34">
        <v>0</v>
      </c>
      <c r="CF34">
        <v>0</v>
      </c>
      <c r="CG34">
        <v>0</v>
      </c>
      <c r="CM34">
        <v>0</v>
      </c>
      <c r="CN34" t="s">
        <v>3</v>
      </c>
      <c r="CO34">
        <v>0</v>
      </c>
      <c r="CP34">
        <f t="shared" si="36"/>
        <v>352.72</v>
      </c>
      <c r="CQ34">
        <f t="shared" si="37"/>
        <v>4408.95</v>
      </c>
      <c r="CR34">
        <f t="shared" si="38"/>
        <v>0</v>
      </c>
      <c r="CS34">
        <f t="shared" si="39"/>
        <v>0</v>
      </c>
      <c r="CT34">
        <f t="shared" si="40"/>
        <v>0</v>
      </c>
      <c r="CU34">
        <f t="shared" si="41"/>
        <v>0</v>
      </c>
      <c r="CV34">
        <f t="shared" si="42"/>
        <v>0</v>
      </c>
      <c r="CW34">
        <f t="shared" si="43"/>
        <v>0</v>
      </c>
      <c r="CX34">
        <f t="shared" si="44"/>
        <v>65.709999999999994</v>
      </c>
      <c r="CY34">
        <f t="shared" si="45"/>
        <v>0</v>
      </c>
      <c r="CZ34">
        <f t="shared" si="46"/>
        <v>0</v>
      </c>
      <c r="DC34" t="s">
        <v>3</v>
      </c>
      <c r="DD34" t="s">
        <v>3</v>
      </c>
      <c r="DE34" t="s">
        <v>3</v>
      </c>
      <c r="DF34" t="s">
        <v>3</v>
      </c>
      <c r="DG34" t="s">
        <v>3</v>
      </c>
      <c r="DH34" t="s">
        <v>3</v>
      </c>
      <c r="DI34" t="s">
        <v>3</v>
      </c>
      <c r="DJ34" t="s">
        <v>3</v>
      </c>
      <c r="DK34" t="s">
        <v>3</v>
      </c>
      <c r="DL34" t="s">
        <v>3</v>
      </c>
      <c r="DM34" t="s">
        <v>3</v>
      </c>
      <c r="DN34">
        <v>0</v>
      </c>
      <c r="DO34">
        <v>0</v>
      </c>
      <c r="DP34">
        <v>1</v>
      </c>
      <c r="DQ34">
        <v>1</v>
      </c>
      <c r="DU34">
        <v>1007</v>
      </c>
      <c r="DV34" t="s">
        <v>52</v>
      </c>
      <c r="DW34" t="s">
        <v>52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102156822</v>
      </c>
      <c r="EF34">
        <v>2</v>
      </c>
      <c r="EG34" t="s">
        <v>21</v>
      </c>
      <c r="EH34">
        <v>0</v>
      </c>
      <c r="EI34" t="s">
        <v>3</v>
      </c>
      <c r="EJ34">
        <v>1</v>
      </c>
      <c r="EK34">
        <v>8001</v>
      </c>
      <c r="EL34" t="s">
        <v>47</v>
      </c>
      <c r="EM34" t="s">
        <v>48</v>
      </c>
      <c r="EO34" t="s">
        <v>3</v>
      </c>
      <c r="EQ34">
        <v>0</v>
      </c>
      <c r="ER34">
        <v>665</v>
      </c>
      <c r="ES34">
        <v>665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7"/>
        <v>0</v>
      </c>
      <c r="FS34">
        <v>0</v>
      </c>
      <c r="FX34">
        <v>122</v>
      </c>
      <c r="FY34">
        <v>80</v>
      </c>
      <c r="GA34" t="s">
        <v>3</v>
      </c>
      <c r="GD34">
        <v>1</v>
      </c>
      <c r="GF34">
        <v>629087598</v>
      </c>
      <c r="GG34">
        <v>2</v>
      </c>
      <c r="GH34">
        <v>1</v>
      </c>
      <c r="GI34">
        <v>2</v>
      </c>
      <c r="GJ34">
        <v>0</v>
      </c>
      <c r="GK34">
        <v>0</v>
      </c>
      <c r="GL34">
        <f t="shared" si="48"/>
        <v>0</v>
      </c>
      <c r="GM34">
        <f t="shared" si="49"/>
        <v>352.72</v>
      </c>
      <c r="GN34">
        <f t="shared" si="50"/>
        <v>352.72</v>
      </c>
      <c r="GO34">
        <f t="shared" si="51"/>
        <v>0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">
      <c r="A35">
        <v>17</v>
      </c>
      <c r="B35">
        <v>1</v>
      </c>
      <c r="C35">
        <f>ROW(SmtRes!A21)</f>
        <v>21</v>
      </c>
      <c r="D35">
        <f>ROW(EtalonRes!A19)</f>
        <v>19</v>
      </c>
      <c r="E35" t="s">
        <v>62</v>
      </c>
      <c r="F35" t="s">
        <v>63</v>
      </c>
      <c r="G35" t="s">
        <v>64</v>
      </c>
      <c r="H35" t="s">
        <v>65</v>
      </c>
      <c r="I35">
        <v>9.0500000000000008E-3</v>
      </c>
      <c r="J35">
        <v>0</v>
      </c>
      <c r="K35">
        <v>9.0500000000000008E-3</v>
      </c>
      <c r="O35">
        <f t="shared" si="21"/>
        <v>75.930000000000007</v>
      </c>
      <c r="P35">
        <f t="shared" si="22"/>
        <v>0</v>
      </c>
      <c r="Q35">
        <f t="shared" si="23"/>
        <v>0</v>
      </c>
      <c r="R35">
        <f t="shared" si="24"/>
        <v>0</v>
      </c>
      <c r="S35">
        <f t="shared" si="25"/>
        <v>75.930000000000007</v>
      </c>
      <c r="T35">
        <f t="shared" si="26"/>
        <v>0</v>
      </c>
      <c r="U35">
        <f t="shared" si="27"/>
        <v>0.225114225</v>
      </c>
      <c r="V35">
        <f t="shared" si="28"/>
        <v>0</v>
      </c>
      <c r="W35">
        <f t="shared" si="29"/>
        <v>0</v>
      </c>
      <c r="X35">
        <f t="shared" si="30"/>
        <v>79.73</v>
      </c>
      <c r="Y35">
        <f t="shared" si="31"/>
        <v>45.56</v>
      </c>
      <c r="AA35">
        <v>109163757</v>
      </c>
      <c r="AB35">
        <f t="shared" si="32"/>
        <v>242.7765</v>
      </c>
      <c r="AC35">
        <f t="shared" si="33"/>
        <v>0</v>
      </c>
      <c r="AD35">
        <f>ROUND(((((ET35*1.15))-((EU35*1.15)))+AE35),6)</f>
        <v>0</v>
      </c>
      <c r="AE35">
        <f>ROUND(((EU35*1.15)),6)</f>
        <v>0</v>
      </c>
      <c r="AF35">
        <f>ROUND(((EV35*1.15)),6)</f>
        <v>242.7765</v>
      </c>
      <c r="AG35">
        <f t="shared" si="34"/>
        <v>0</v>
      </c>
      <c r="AH35">
        <f>((EW35*1.15))</f>
        <v>24.874499999999998</v>
      </c>
      <c r="AI35">
        <f>((EX35*1.15))</f>
        <v>0</v>
      </c>
      <c r="AJ35">
        <f t="shared" si="35"/>
        <v>0</v>
      </c>
      <c r="AK35">
        <v>211.11</v>
      </c>
      <c r="AL35">
        <v>0</v>
      </c>
      <c r="AM35">
        <v>0</v>
      </c>
      <c r="AN35">
        <v>0</v>
      </c>
      <c r="AO35">
        <v>211.11</v>
      </c>
      <c r="AP35">
        <v>0</v>
      </c>
      <c r="AQ35">
        <v>21.63</v>
      </c>
      <c r="AR35">
        <v>0</v>
      </c>
      <c r="AS35">
        <v>0</v>
      </c>
      <c r="AT35">
        <v>105</v>
      </c>
      <c r="AU35">
        <v>60</v>
      </c>
      <c r="AV35">
        <v>1</v>
      </c>
      <c r="AW35">
        <v>1</v>
      </c>
      <c r="AZ35">
        <v>1</v>
      </c>
      <c r="BA35">
        <v>34.56</v>
      </c>
      <c r="BB35">
        <v>1</v>
      </c>
      <c r="BC35">
        <v>1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1</v>
      </c>
      <c r="BJ35" t="s">
        <v>66</v>
      </c>
      <c r="BM35">
        <v>33001</v>
      </c>
      <c r="BN35">
        <v>0</v>
      </c>
      <c r="BO35" t="s">
        <v>63</v>
      </c>
      <c r="BP35">
        <v>1</v>
      </c>
      <c r="BQ35">
        <v>2</v>
      </c>
      <c r="BR35">
        <v>0</v>
      </c>
      <c r="BS35">
        <v>34.56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105</v>
      </c>
      <c r="CA35">
        <v>60</v>
      </c>
      <c r="CB35" t="s">
        <v>3</v>
      </c>
      <c r="CE35">
        <v>0</v>
      </c>
      <c r="CF35">
        <v>0</v>
      </c>
      <c r="CG35">
        <v>0</v>
      </c>
      <c r="CM35">
        <v>0</v>
      </c>
      <c r="CN35" t="s">
        <v>408</v>
      </c>
      <c r="CO35">
        <v>0</v>
      </c>
      <c r="CP35">
        <f t="shared" si="36"/>
        <v>75.930000000000007</v>
      </c>
      <c r="CQ35">
        <f t="shared" si="37"/>
        <v>0</v>
      </c>
      <c r="CR35">
        <f t="shared" si="38"/>
        <v>0</v>
      </c>
      <c r="CS35">
        <f t="shared" si="39"/>
        <v>0</v>
      </c>
      <c r="CT35">
        <f t="shared" si="40"/>
        <v>8390.3558400000002</v>
      </c>
      <c r="CU35">
        <f t="shared" si="41"/>
        <v>0</v>
      </c>
      <c r="CV35">
        <f t="shared" si="42"/>
        <v>24.874499999999998</v>
      </c>
      <c r="CW35">
        <f t="shared" si="43"/>
        <v>0</v>
      </c>
      <c r="CX35">
        <f t="shared" si="44"/>
        <v>0</v>
      </c>
      <c r="CY35">
        <f t="shared" si="45"/>
        <v>79.726500000000001</v>
      </c>
      <c r="CZ35">
        <f t="shared" si="46"/>
        <v>45.558</v>
      </c>
      <c r="DC35" t="s">
        <v>3</v>
      </c>
      <c r="DD35" t="s">
        <v>3</v>
      </c>
      <c r="DE35" t="s">
        <v>20</v>
      </c>
      <c r="DF35" t="s">
        <v>20</v>
      </c>
      <c r="DG35" t="s">
        <v>20</v>
      </c>
      <c r="DH35" t="s">
        <v>3</v>
      </c>
      <c r="DI35" t="s">
        <v>20</v>
      </c>
      <c r="DJ35" t="s">
        <v>20</v>
      </c>
      <c r="DK35" t="s">
        <v>3</v>
      </c>
      <c r="DL35" t="s">
        <v>3</v>
      </c>
      <c r="DM35" t="s">
        <v>3</v>
      </c>
      <c r="DN35">
        <v>0</v>
      </c>
      <c r="DO35">
        <v>0</v>
      </c>
      <c r="DP35">
        <v>1</v>
      </c>
      <c r="DQ35">
        <v>1</v>
      </c>
      <c r="DU35">
        <v>1013</v>
      </c>
      <c r="DV35" t="s">
        <v>65</v>
      </c>
      <c r="DW35" t="s">
        <v>65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102156879</v>
      </c>
      <c r="EF35">
        <v>2</v>
      </c>
      <c r="EG35" t="s">
        <v>21</v>
      </c>
      <c r="EH35">
        <v>0</v>
      </c>
      <c r="EI35" t="s">
        <v>3</v>
      </c>
      <c r="EJ35">
        <v>1</v>
      </c>
      <c r="EK35">
        <v>33001</v>
      </c>
      <c r="EL35" t="s">
        <v>67</v>
      </c>
      <c r="EM35" t="s">
        <v>68</v>
      </c>
      <c r="EO35" t="s">
        <v>24</v>
      </c>
      <c r="EQ35">
        <v>131072</v>
      </c>
      <c r="ER35">
        <v>211.11</v>
      </c>
      <c r="ES35">
        <v>0</v>
      </c>
      <c r="ET35">
        <v>0</v>
      </c>
      <c r="EU35">
        <v>0</v>
      </c>
      <c r="EV35">
        <v>211.11</v>
      </c>
      <c r="EW35">
        <v>21.63</v>
      </c>
      <c r="EX35">
        <v>0</v>
      </c>
      <c r="EY35">
        <v>0</v>
      </c>
      <c r="FQ35">
        <v>0</v>
      </c>
      <c r="FR35">
        <f t="shared" si="47"/>
        <v>0</v>
      </c>
      <c r="FS35">
        <v>0</v>
      </c>
      <c r="FX35">
        <v>105</v>
      </c>
      <c r="FY35">
        <v>60</v>
      </c>
      <c r="GA35" t="s">
        <v>3</v>
      </c>
      <c r="GD35">
        <v>1</v>
      </c>
      <c r="GF35">
        <v>956139350</v>
      </c>
      <c r="GG35">
        <v>2</v>
      </c>
      <c r="GH35">
        <v>1</v>
      </c>
      <c r="GI35">
        <v>2</v>
      </c>
      <c r="GJ35">
        <v>0</v>
      </c>
      <c r="GK35">
        <v>0</v>
      </c>
      <c r="GL35">
        <f t="shared" si="48"/>
        <v>0</v>
      </c>
      <c r="GM35">
        <f t="shared" si="49"/>
        <v>201.22</v>
      </c>
      <c r="GN35">
        <f t="shared" si="50"/>
        <v>201.22</v>
      </c>
      <c r="GO35">
        <f t="shared" si="51"/>
        <v>0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">
      <c r="A36">
        <v>18</v>
      </c>
      <c r="B36">
        <v>1</v>
      </c>
      <c r="C36">
        <v>21</v>
      </c>
      <c r="E36" t="s">
        <v>69</v>
      </c>
      <c r="F36" t="s">
        <v>70</v>
      </c>
      <c r="G36" t="s">
        <v>71</v>
      </c>
      <c r="H36" t="s">
        <v>72</v>
      </c>
      <c r="I36">
        <f>I35*J36</f>
        <v>0</v>
      </c>
      <c r="J36">
        <v>0</v>
      </c>
      <c r="K36">
        <v>0</v>
      </c>
      <c r="O36">
        <f t="shared" si="21"/>
        <v>0</v>
      </c>
      <c r="P36">
        <f t="shared" si="22"/>
        <v>0</v>
      </c>
      <c r="Q36">
        <f t="shared" si="23"/>
        <v>0</v>
      </c>
      <c r="R36">
        <f t="shared" si="24"/>
        <v>0</v>
      </c>
      <c r="S36">
        <f t="shared" si="25"/>
        <v>0</v>
      </c>
      <c r="T36">
        <f t="shared" si="26"/>
        <v>0</v>
      </c>
      <c r="U36">
        <f t="shared" si="27"/>
        <v>0</v>
      </c>
      <c r="V36">
        <f t="shared" si="28"/>
        <v>0</v>
      </c>
      <c r="W36">
        <f t="shared" si="29"/>
        <v>0</v>
      </c>
      <c r="X36">
        <f t="shared" si="30"/>
        <v>0</v>
      </c>
      <c r="Y36">
        <f t="shared" si="31"/>
        <v>0</v>
      </c>
      <c r="AA36">
        <v>109163757</v>
      </c>
      <c r="AB36">
        <f t="shared" si="32"/>
        <v>9040.01</v>
      </c>
      <c r="AC36">
        <f t="shared" si="33"/>
        <v>9040.01</v>
      </c>
      <c r="AD36">
        <f>ROUND((((ET36)-(EU36))+AE36),6)</f>
        <v>0</v>
      </c>
      <c r="AE36">
        <f>ROUND((EU36),6)</f>
        <v>0</v>
      </c>
      <c r="AF36">
        <f>ROUND((EV36),6)</f>
        <v>0</v>
      </c>
      <c r="AG36">
        <f t="shared" si="34"/>
        <v>0</v>
      </c>
      <c r="AH36">
        <f>(EW36)</f>
        <v>0</v>
      </c>
      <c r="AI36">
        <f>(EX36)</f>
        <v>0</v>
      </c>
      <c r="AJ36">
        <f t="shared" si="35"/>
        <v>0</v>
      </c>
      <c r="AK36">
        <v>9040.01</v>
      </c>
      <c r="AL36">
        <v>9040.01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  <c r="AS36">
        <v>0</v>
      </c>
      <c r="AT36">
        <v>105</v>
      </c>
      <c r="AU36">
        <v>60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9.23</v>
      </c>
      <c r="BD36" t="s">
        <v>3</v>
      </c>
      <c r="BE36" t="s">
        <v>3</v>
      </c>
      <c r="BF36" t="s">
        <v>3</v>
      </c>
      <c r="BG36" t="s">
        <v>3</v>
      </c>
      <c r="BH36">
        <v>3</v>
      </c>
      <c r="BI36">
        <v>1</v>
      </c>
      <c r="BJ36" t="s">
        <v>73</v>
      </c>
      <c r="BM36">
        <v>33001</v>
      </c>
      <c r="BN36">
        <v>0</v>
      </c>
      <c r="BO36" t="s">
        <v>70</v>
      </c>
      <c r="BP36">
        <v>1</v>
      </c>
      <c r="BQ36">
        <v>2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105</v>
      </c>
      <c r="CA36">
        <v>60</v>
      </c>
      <c r="CB36" t="s">
        <v>3</v>
      </c>
      <c r="CE36">
        <v>0</v>
      </c>
      <c r="CF36">
        <v>0</v>
      </c>
      <c r="CG36">
        <v>0</v>
      </c>
      <c r="CM36">
        <v>0</v>
      </c>
      <c r="CN36" t="s">
        <v>3</v>
      </c>
      <c r="CO36">
        <v>0</v>
      </c>
      <c r="CP36">
        <f t="shared" si="36"/>
        <v>0</v>
      </c>
      <c r="CQ36">
        <f t="shared" si="37"/>
        <v>83439.292300000001</v>
      </c>
      <c r="CR36">
        <f t="shared" si="38"/>
        <v>0</v>
      </c>
      <c r="CS36">
        <f t="shared" si="39"/>
        <v>0</v>
      </c>
      <c r="CT36">
        <f t="shared" si="40"/>
        <v>0</v>
      </c>
      <c r="CU36">
        <f t="shared" si="41"/>
        <v>0</v>
      </c>
      <c r="CV36">
        <f t="shared" si="42"/>
        <v>0</v>
      </c>
      <c r="CW36">
        <f t="shared" si="43"/>
        <v>0</v>
      </c>
      <c r="CX36">
        <f t="shared" si="44"/>
        <v>0</v>
      </c>
      <c r="CY36">
        <f t="shared" si="45"/>
        <v>0</v>
      </c>
      <c r="CZ36">
        <f t="shared" si="46"/>
        <v>0</v>
      </c>
      <c r="DC36" t="s">
        <v>3</v>
      </c>
      <c r="DD36" t="s">
        <v>3</v>
      </c>
      <c r="DE36" t="s">
        <v>3</v>
      </c>
      <c r="DF36" t="s">
        <v>3</v>
      </c>
      <c r="DG36" t="s">
        <v>3</v>
      </c>
      <c r="DH36" t="s">
        <v>3</v>
      </c>
      <c r="DI36" t="s">
        <v>3</v>
      </c>
      <c r="DJ36" t="s">
        <v>3</v>
      </c>
      <c r="DK36" t="s">
        <v>3</v>
      </c>
      <c r="DL36" t="s">
        <v>3</v>
      </c>
      <c r="DM36" t="s">
        <v>3</v>
      </c>
      <c r="DN36">
        <v>0</v>
      </c>
      <c r="DO36">
        <v>0</v>
      </c>
      <c r="DP36">
        <v>1</v>
      </c>
      <c r="DQ36">
        <v>1</v>
      </c>
      <c r="DU36">
        <v>1009</v>
      </c>
      <c r="DV36" t="s">
        <v>72</v>
      </c>
      <c r="DW36" t="s">
        <v>72</v>
      </c>
      <c r="DX36">
        <v>1000</v>
      </c>
      <c r="DZ36" t="s">
        <v>3</v>
      </c>
      <c r="EA36" t="s">
        <v>3</v>
      </c>
      <c r="EB36" t="s">
        <v>3</v>
      </c>
      <c r="EC36" t="s">
        <v>3</v>
      </c>
      <c r="EE36">
        <v>102156879</v>
      </c>
      <c r="EF36">
        <v>2</v>
      </c>
      <c r="EG36" t="s">
        <v>21</v>
      </c>
      <c r="EH36">
        <v>0</v>
      </c>
      <c r="EI36" t="s">
        <v>3</v>
      </c>
      <c r="EJ36">
        <v>1</v>
      </c>
      <c r="EK36">
        <v>33001</v>
      </c>
      <c r="EL36" t="s">
        <v>67</v>
      </c>
      <c r="EM36" t="s">
        <v>68</v>
      </c>
      <c r="EO36" t="s">
        <v>3</v>
      </c>
      <c r="EQ36">
        <v>0</v>
      </c>
      <c r="ER36">
        <v>9040.01</v>
      </c>
      <c r="ES36">
        <v>9040.01</v>
      </c>
      <c r="ET36">
        <v>0</v>
      </c>
      <c r="EU36">
        <v>0</v>
      </c>
      <c r="EV36">
        <v>0</v>
      </c>
      <c r="EW36">
        <v>0</v>
      </c>
      <c r="EX36">
        <v>0</v>
      </c>
      <c r="FQ36">
        <v>0</v>
      </c>
      <c r="FR36">
        <f t="shared" si="47"/>
        <v>0</v>
      </c>
      <c r="FS36">
        <v>0</v>
      </c>
      <c r="FX36">
        <v>105</v>
      </c>
      <c r="FY36">
        <v>60</v>
      </c>
      <c r="GA36" t="s">
        <v>3</v>
      </c>
      <c r="GD36">
        <v>1</v>
      </c>
      <c r="GF36">
        <v>969423507</v>
      </c>
      <c r="GG36">
        <v>2</v>
      </c>
      <c r="GH36">
        <v>1</v>
      </c>
      <c r="GI36">
        <v>2</v>
      </c>
      <c r="GJ36">
        <v>0</v>
      </c>
      <c r="GK36">
        <v>0</v>
      </c>
      <c r="GL36">
        <f t="shared" si="48"/>
        <v>0</v>
      </c>
      <c r="GM36">
        <f t="shared" si="49"/>
        <v>0</v>
      </c>
      <c r="GN36">
        <f t="shared" si="50"/>
        <v>0</v>
      </c>
      <c r="GO36">
        <f t="shared" si="51"/>
        <v>0</v>
      </c>
      <c r="GP36">
        <f t="shared" si="52"/>
        <v>0</v>
      </c>
      <c r="GR36">
        <v>0</v>
      </c>
      <c r="GS36">
        <v>3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">
      <c r="A37">
        <v>18</v>
      </c>
      <c r="B37">
        <v>1</v>
      </c>
      <c r="C37">
        <v>20</v>
      </c>
      <c r="E37" t="s">
        <v>74</v>
      </c>
      <c r="F37" t="s">
        <v>75</v>
      </c>
      <c r="G37" t="s">
        <v>76</v>
      </c>
      <c r="H37" t="s">
        <v>72</v>
      </c>
      <c r="I37">
        <f>I35*J37</f>
        <v>9.0500000000000008E-3</v>
      </c>
      <c r="J37">
        <v>1</v>
      </c>
      <c r="K37">
        <v>1</v>
      </c>
      <c r="O37">
        <f t="shared" si="21"/>
        <v>552.84</v>
      </c>
      <c r="P37">
        <f t="shared" si="22"/>
        <v>552.84</v>
      </c>
      <c r="Q37">
        <f t="shared" si="23"/>
        <v>0</v>
      </c>
      <c r="R37">
        <f t="shared" si="24"/>
        <v>0</v>
      </c>
      <c r="S37">
        <f t="shared" si="25"/>
        <v>0</v>
      </c>
      <c r="T37">
        <f t="shared" si="26"/>
        <v>0</v>
      </c>
      <c r="U37">
        <f t="shared" si="27"/>
        <v>0</v>
      </c>
      <c r="V37">
        <f t="shared" si="28"/>
        <v>0</v>
      </c>
      <c r="W37">
        <f t="shared" si="29"/>
        <v>0.31</v>
      </c>
      <c r="X37">
        <f t="shared" si="30"/>
        <v>0</v>
      </c>
      <c r="Y37">
        <f t="shared" si="31"/>
        <v>0</v>
      </c>
      <c r="AA37">
        <v>109163757</v>
      </c>
      <c r="AB37">
        <f t="shared" si="32"/>
        <v>5763</v>
      </c>
      <c r="AC37">
        <f t="shared" si="33"/>
        <v>5763</v>
      </c>
      <c r="AD37">
        <f>ROUND((((ET37)-(EU37))+AE37),6)</f>
        <v>0</v>
      </c>
      <c r="AE37">
        <f>ROUND((EU37),6)</f>
        <v>0</v>
      </c>
      <c r="AF37">
        <f>ROUND((EV37),6)</f>
        <v>0</v>
      </c>
      <c r="AG37">
        <f t="shared" si="34"/>
        <v>0</v>
      </c>
      <c r="AH37">
        <f>(EW37)</f>
        <v>0</v>
      </c>
      <c r="AI37">
        <f>(EX37)</f>
        <v>0</v>
      </c>
      <c r="AJ37">
        <f t="shared" si="35"/>
        <v>34.17</v>
      </c>
      <c r="AK37">
        <v>5763</v>
      </c>
      <c r="AL37">
        <v>5763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  <c r="AS37">
        <v>34.17</v>
      </c>
      <c r="AT37">
        <v>105</v>
      </c>
      <c r="AU37">
        <v>60</v>
      </c>
      <c r="AV37">
        <v>1</v>
      </c>
      <c r="AW37">
        <v>1</v>
      </c>
      <c r="AZ37">
        <v>1</v>
      </c>
      <c r="BA37">
        <v>1</v>
      </c>
      <c r="BB37">
        <v>1</v>
      </c>
      <c r="BC37">
        <v>10.6</v>
      </c>
      <c r="BD37" t="s">
        <v>3</v>
      </c>
      <c r="BE37" t="s">
        <v>3</v>
      </c>
      <c r="BF37" t="s">
        <v>3</v>
      </c>
      <c r="BG37" t="s">
        <v>3</v>
      </c>
      <c r="BH37">
        <v>3</v>
      </c>
      <c r="BI37">
        <v>1</v>
      </c>
      <c r="BJ37" t="s">
        <v>77</v>
      </c>
      <c r="BM37">
        <v>33001</v>
      </c>
      <c r="BN37">
        <v>0</v>
      </c>
      <c r="BO37" t="s">
        <v>75</v>
      </c>
      <c r="BP37">
        <v>1</v>
      </c>
      <c r="BQ37">
        <v>2</v>
      </c>
      <c r="BR37">
        <v>0</v>
      </c>
      <c r="BS37">
        <v>1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105</v>
      </c>
      <c r="CA37">
        <v>60</v>
      </c>
      <c r="CB37" t="s">
        <v>3</v>
      </c>
      <c r="CE37">
        <v>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36"/>
        <v>552.84</v>
      </c>
      <c r="CQ37">
        <f t="shared" si="37"/>
        <v>61087.799999999996</v>
      </c>
      <c r="CR37">
        <f t="shared" si="38"/>
        <v>0</v>
      </c>
      <c r="CS37">
        <f t="shared" si="39"/>
        <v>0</v>
      </c>
      <c r="CT37">
        <f t="shared" si="40"/>
        <v>0</v>
      </c>
      <c r="CU37">
        <f t="shared" si="41"/>
        <v>0</v>
      </c>
      <c r="CV37">
        <f t="shared" si="42"/>
        <v>0</v>
      </c>
      <c r="CW37">
        <f t="shared" si="43"/>
        <v>0</v>
      </c>
      <c r="CX37">
        <f t="shared" si="44"/>
        <v>34.17</v>
      </c>
      <c r="CY37">
        <f t="shared" si="45"/>
        <v>0</v>
      </c>
      <c r="CZ37">
        <f t="shared" si="46"/>
        <v>0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0</v>
      </c>
      <c r="DO37">
        <v>0</v>
      </c>
      <c r="DP37">
        <v>1</v>
      </c>
      <c r="DQ37">
        <v>1</v>
      </c>
      <c r="DU37">
        <v>1009</v>
      </c>
      <c r="DV37" t="s">
        <v>72</v>
      </c>
      <c r="DW37" t="s">
        <v>72</v>
      </c>
      <c r="DX37">
        <v>1000</v>
      </c>
      <c r="DZ37" t="s">
        <v>3</v>
      </c>
      <c r="EA37" t="s">
        <v>3</v>
      </c>
      <c r="EB37" t="s">
        <v>3</v>
      </c>
      <c r="EC37" t="s">
        <v>3</v>
      </c>
      <c r="EE37">
        <v>102156879</v>
      </c>
      <c r="EF37">
        <v>2</v>
      </c>
      <c r="EG37" t="s">
        <v>21</v>
      </c>
      <c r="EH37">
        <v>0</v>
      </c>
      <c r="EI37" t="s">
        <v>3</v>
      </c>
      <c r="EJ37">
        <v>1</v>
      </c>
      <c r="EK37">
        <v>33001</v>
      </c>
      <c r="EL37" t="s">
        <v>67</v>
      </c>
      <c r="EM37" t="s">
        <v>68</v>
      </c>
      <c r="EO37" t="s">
        <v>3</v>
      </c>
      <c r="EQ37">
        <v>0</v>
      </c>
      <c r="ER37">
        <v>5763</v>
      </c>
      <c r="ES37">
        <v>5763</v>
      </c>
      <c r="ET37">
        <v>0</v>
      </c>
      <c r="EU37">
        <v>0</v>
      </c>
      <c r="EV37">
        <v>0</v>
      </c>
      <c r="EW37">
        <v>0</v>
      </c>
      <c r="EX37">
        <v>0</v>
      </c>
      <c r="FQ37">
        <v>0</v>
      </c>
      <c r="FR37">
        <f t="shared" si="47"/>
        <v>0</v>
      </c>
      <c r="FS37">
        <v>0</v>
      </c>
      <c r="FX37">
        <v>105</v>
      </c>
      <c r="FY37">
        <v>60</v>
      </c>
      <c r="GA37" t="s">
        <v>3</v>
      </c>
      <c r="GD37">
        <v>1</v>
      </c>
      <c r="GF37">
        <v>-906425608</v>
      </c>
      <c r="GG37">
        <v>2</v>
      </c>
      <c r="GH37">
        <v>1</v>
      </c>
      <c r="GI37">
        <v>2</v>
      </c>
      <c r="GJ37">
        <v>0</v>
      </c>
      <c r="GK37">
        <v>0</v>
      </c>
      <c r="GL37">
        <f t="shared" si="48"/>
        <v>0</v>
      </c>
      <c r="GM37">
        <f t="shared" si="49"/>
        <v>552.84</v>
      </c>
      <c r="GN37">
        <f t="shared" si="50"/>
        <v>552.84</v>
      </c>
      <c r="GO37">
        <f t="shared" si="51"/>
        <v>0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">
      <c r="A38">
        <v>17</v>
      </c>
      <c r="B38">
        <v>1</v>
      </c>
      <c r="C38">
        <f>ROW(SmtRes!A26)</f>
        <v>26</v>
      </c>
      <c r="D38">
        <f>ROW(EtalonRes!A23)</f>
        <v>23</v>
      </c>
      <c r="E38" t="s">
        <v>78</v>
      </c>
      <c r="F38" t="s">
        <v>79</v>
      </c>
      <c r="G38" t="s">
        <v>80</v>
      </c>
      <c r="H38" t="s">
        <v>81</v>
      </c>
      <c r="I38">
        <v>6.0000000000000001E-3</v>
      </c>
      <c r="J38">
        <v>0</v>
      </c>
      <c r="K38">
        <v>6.0000000000000001E-3</v>
      </c>
      <c r="O38">
        <f t="shared" si="21"/>
        <v>1722.72</v>
      </c>
      <c r="P38">
        <f t="shared" si="22"/>
        <v>1454.41</v>
      </c>
      <c r="Q38">
        <f t="shared" si="23"/>
        <v>0</v>
      </c>
      <c r="R38">
        <f t="shared" si="24"/>
        <v>0</v>
      </c>
      <c r="S38">
        <f t="shared" si="25"/>
        <v>268.31</v>
      </c>
      <c r="T38">
        <f t="shared" si="26"/>
        <v>0</v>
      </c>
      <c r="U38">
        <f t="shared" si="27"/>
        <v>0.91769999999999996</v>
      </c>
      <c r="V38">
        <f t="shared" si="28"/>
        <v>0</v>
      </c>
      <c r="W38">
        <f t="shared" si="29"/>
        <v>0</v>
      </c>
      <c r="X38">
        <f t="shared" si="30"/>
        <v>268.31</v>
      </c>
      <c r="Y38">
        <f t="shared" si="31"/>
        <v>174.4</v>
      </c>
      <c r="AA38">
        <v>109163757</v>
      </c>
      <c r="AB38">
        <f t="shared" si="32"/>
        <v>32897.737000000001</v>
      </c>
      <c r="AC38">
        <f t="shared" si="33"/>
        <v>31603.78</v>
      </c>
      <c r="AD38">
        <f>ROUND(((((ET38*1.15))-((EU38*1.15)))+AE38),6)</f>
        <v>0</v>
      </c>
      <c r="AE38">
        <f>ROUND(((EU38*1.15)),6)</f>
        <v>0</v>
      </c>
      <c r="AF38">
        <f>ROUND(((EV38*1.15)),6)</f>
        <v>1293.9570000000001</v>
      </c>
      <c r="AG38">
        <f t="shared" si="34"/>
        <v>0</v>
      </c>
      <c r="AH38">
        <f>((EW38*1.15))</f>
        <v>152.94999999999999</v>
      </c>
      <c r="AI38">
        <f>((EX38*1.15))</f>
        <v>0</v>
      </c>
      <c r="AJ38">
        <f t="shared" si="35"/>
        <v>0</v>
      </c>
      <c r="AK38">
        <v>32728.959999999999</v>
      </c>
      <c r="AL38">
        <v>31603.78</v>
      </c>
      <c r="AM38">
        <v>0</v>
      </c>
      <c r="AN38">
        <v>0</v>
      </c>
      <c r="AO38">
        <v>1125.18</v>
      </c>
      <c r="AP38">
        <v>0</v>
      </c>
      <c r="AQ38">
        <v>133</v>
      </c>
      <c r="AR38">
        <v>0</v>
      </c>
      <c r="AS38">
        <v>0</v>
      </c>
      <c r="AT38">
        <v>100</v>
      </c>
      <c r="AU38">
        <v>65</v>
      </c>
      <c r="AV38">
        <v>1</v>
      </c>
      <c r="AW38">
        <v>1</v>
      </c>
      <c r="AZ38">
        <v>1</v>
      </c>
      <c r="BA38">
        <v>34.56</v>
      </c>
      <c r="BB38">
        <v>1</v>
      </c>
      <c r="BC38">
        <v>7.67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1</v>
      </c>
      <c r="BJ38" t="s">
        <v>82</v>
      </c>
      <c r="BM38">
        <v>34001</v>
      </c>
      <c r="BN38">
        <v>0</v>
      </c>
      <c r="BO38" t="s">
        <v>79</v>
      </c>
      <c r="BP38">
        <v>1</v>
      </c>
      <c r="BQ38">
        <v>2</v>
      </c>
      <c r="BR38">
        <v>0</v>
      </c>
      <c r="BS38">
        <v>34.56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100</v>
      </c>
      <c r="CA38">
        <v>65</v>
      </c>
      <c r="CB38" t="s">
        <v>3</v>
      </c>
      <c r="CE38">
        <v>0</v>
      </c>
      <c r="CF38">
        <v>0</v>
      </c>
      <c r="CG38">
        <v>0</v>
      </c>
      <c r="CM38">
        <v>0</v>
      </c>
      <c r="CN38" t="s">
        <v>408</v>
      </c>
      <c r="CO38">
        <v>0</v>
      </c>
      <c r="CP38">
        <f t="shared" si="36"/>
        <v>1722.72</v>
      </c>
      <c r="CQ38">
        <f t="shared" si="37"/>
        <v>242400.9926</v>
      </c>
      <c r="CR38">
        <f t="shared" si="38"/>
        <v>0</v>
      </c>
      <c r="CS38">
        <f t="shared" si="39"/>
        <v>0</v>
      </c>
      <c r="CT38">
        <f t="shared" si="40"/>
        <v>44719.153920000004</v>
      </c>
      <c r="CU38">
        <f t="shared" si="41"/>
        <v>0</v>
      </c>
      <c r="CV38">
        <f t="shared" si="42"/>
        <v>152.94999999999999</v>
      </c>
      <c r="CW38">
        <f t="shared" si="43"/>
        <v>0</v>
      </c>
      <c r="CX38">
        <f t="shared" si="44"/>
        <v>0</v>
      </c>
      <c r="CY38">
        <f t="shared" si="45"/>
        <v>268.31</v>
      </c>
      <c r="CZ38">
        <f t="shared" si="46"/>
        <v>174.40150000000003</v>
      </c>
      <c r="DC38" t="s">
        <v>3</v>
      </c>
      <c r="DD38" t="s">
        <v>3</v>
      </c>
      <c r="DE38" t="s">
        <v>20</v>
      </c>
      <c r="DF38" t="s">
        <v>20</v>
      </c>
      <c r="DG38" t="s">
        <v>20</v>
      </c>
      <c r="DH38" t="s">
        <v>3</v>
      </c>
      <c r="DI38" t="s">
        <v>20</v>
      </c>
      <c r="DJ38" t="s">
        <v>20</v>
      </c>
      <c r="DK38" t="s">
        <v>3</v>
      </c>
      <c r="DL38" t="s">
        <v>3</v>
      </c>
      <c r="DM38" t="s">
        <v>3</v>
      </c>
      <c r="DN38">
        <v>0</v>
      </c>
      <c r="DO38">
        <v>0</v>
      </c>
      <c r="DP38">
        <v>1</v>
      </c>
      <c r="DQ38">
        <v>1</v>
      </c>
      <c r="DU38">
        <v>1013</v>
      </c>
      <c r="DV38" t="s">
        <v>81</v>
      </c>
      <c r="DW38" t="s">
        <v>81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102156880</v>
      </c>
      <c r="EF38">
        <v>2</v>
      </c>
      <c r="EG38" t="s">
        <v>21</v>
      </c>
      <c r="EH38">
        <v>0</v>
      </c>
      <c r="EI38" t="s">
        <v>3</v>
      </c>
      <c r="EJ38">
        <v>1</v>
      </c>
      <c r="EK38">
        <v>34001</v>
      </c>
      <c r="EL38" t="s">
        <v>83</v>
      </c>
      <c r="EM38" t="s">
        <v>84</v>
      </c>
      <c r="EO38" t="s">
        <v>24</v>
      </c>
      <c r="EQ38">
        <v>0</v>
      </c>
      <c r="ER38">
        <v>32728.959999999999</v>
      </c>
      <c r="ES38">
        <v>31603.78</v>
      </c>
      <c r="ET38">
        <v>0</v>
      </c>
      <c r="EU38">
        <v>0</v>
      </c>
      <c r="EV38">
        <v>1125.18</v>
      </c>
      <c r="EW38">
        <v>133</v>
      </c>
      <c r="EX38">
        <v>0</v>
      </c>
      <c r="EY38">
        <v>0</v>
      </c>
      <c r="FQ38">
        <v>0</v>
      </c>
      <c r="FR38">
        <f t="shared" si="47"/>
        <v>0</v>
      </c>
      <c r="FS38">
        <v>0</v>
      </c>
      <c r="FX38">
        <v>100</v>
      </c>
      <c r="FY38">
        <v>65</v>
      </c>
      <c r="GA38" t="s">
        <v>3</v>
      </c>
      <c r="GD38">
        <v>1</v>
      </c>
      <c r="GF38">
        <v>1251467332</v>
      </c>
      <c r="GG38">
        <v>2</v>
      </c>
      <c r="GH38">
        <v>1</v>
      </c>
      <c r="GI38">
        <v>2</v>
      </c>
      <c r="GJ38">
        <v>0</v>
      </c>
      <c r="GK38">
        <v>0</v>
      </c>
      <c r="GL38">
        <f t="shared" si="48"/>
        <v>0</v>
      </c>
      <c r="GM38">
        <f t="shared" si="49"/>
        <v>2165.4299999999998</v>
      </c>
      <c r="GN38">
        <f t="shared" si="50"/>
        <v>2165.4299999999998</v>
      </c>
      <c r="GO38">
        <f t="shared" si="51"/>
        <v>0</v>
      </c>
      <c r="GP38">
        <f t="shared" si="52"/>
        <v>0</v>
      </c>
      <c r="GR38">
        <v>0</v>
      </c>
      <c r="GS38">
        <v>3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">
      <c r="A39">
        <v>18</v>
      </c>
      <c r="B39">
        <v>1</v>
      </c>
      <c r="C39">
        <v>26</v>
      </c>
      <c r="E39" t="s">
        <v>85</v>
      </c>
      <c r="F39" t="s">
        <v>86</v>
      </c>
      <c r="G39" t="s">
        <v>87</v>
      </c>
      <c r="H39" t="s">
        <v>28</v>
      </c>
      <c r="I39">
        <f>I38*J39</f>
        <v>0.2</v>
      </c>
      <c r="J39">
        <v>33.333333333333336</v>
      </c>
      <c r="K39">
        <v>33.333333000000003</v>
      </c>
      <c r="O39">
        <f t="shared" si="21"/>
        <v>577.87</v>
      </c>
      <c r="P39">
        <f t="shared" si="22"/>
        <v>577.87</v>
      </c>
      <c r="Q39">
        <f t="shared" si="23"/>
        <v>0</v>
      </c>
      <c r="R39">
        <f t="shared" si="24"/>
        <v>0</v>
      </c>
      <c r="S39">
        <f t="shared" si="25"/>
        <v>0</v>
      </c>
      <c r="T39">
        <f t="shared" si="26"/>
        <v>0</v>
      </c>
      <c r="U39">
        <f t="shared" si="27"/>
        <v>0</v>
      </c>
      <c r="V39">
        <f t="shared" si="28"/>
        <v>0</v>
      </c>
      <c r="W39">
        <f t="shared" si="29"/>
        <v>0.03</v>
      </c>
      <c r="X39">
        <f t="shared" si="30"/>
        <v>0</v>
      </c>
      <c r="Y39">
        <f t="shared" si="31"/>
        <v>0</v>
      </c>
      <c r="AA39">
        <v>109163757</v>
      </c>
      <c r="AB39">
        <f t="shared" si="32"/>
        <v>38.82</v>
      </c>
      <c r="AC39">
        <f t="shared" si="33"/>
        <v>38.82</v>
      </c>
      <c r="AD39">
        <f>ROUND((((ET39)-(EU39))+AE39),6)</f>
        <v>0</v>
      </c>
      <c r="AE39">
        <f>ROUND((EU39),6)</f>
        <v>0</v>
      </c>
      <c r="AF39">
        <f>ROUND((EV39),6)</f>
        <v>0</v>
      </c>
      <c r="AG39">
        <f t="shared" si="34"/>
        <v>0</v>
      </c>
      <c r="AH39">
        <f>(EW39)</f>
        <v>0</v>
      </c>
      <c r="AI39">
        <f>(EX39)</f>
        <v>0</v>
      </c>
      <c r="AJ39">
        <f t="shared" si="35"/>
        <v>0.15</v>
      </c>
      <c r="AK39">
        <v>38.82</v>
      </c>
      <c r="AL39">
        <v>38.82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0.15</v>
      </c>
      <c r="AT39">
        <v>100</v>
      </c>
      <c r="AU39">
        <v>65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74.430000000000007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88</v>
      </c>
      <c r="BM39">
        <v>34001</v>
      </c>
      <c r="BN39">
        <v>0</v>
      </c>
      <c r="BO39" t="s">
        <v>86</v>
      </c>
      <c r="BP39">
        <v>1</v>
      </c>
      <c r="BQ39">
        <v>2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100</v>
      </c>
      <c r="CA39">
        <v>65</v>
      </c>
      <c r="CB39" t="s">
        <v>3</v>
      </c>
      <c r="CE39">
        <v>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36"/>
        <v>577.87</v>
      </c>
      <c r="CQ39">
        <f t="shared" si="37"/>
        <v>2889.3726000000001</v>
      </c>
      <c r="CR39">
        <f t="shared" si="38"/>
        <v>0</v>
      </c>
      <c r="CS39">
        <f t="shared" si="39"/>
        <v>0</v>
      </c>
      <c r="CT39">
        <f t="shared" si="40"/>
        <v>0</v>
      </c>
      <c r="CU39">
        <f t="shared" si="41"/>
        <v>0</v>
      </c>
      <c r="CV39">
        <f t="shared" si="42"/>
        <v>0</v>
      </c>
      <c r="CW39">
        <f t="shared" si="43"/>
        <v>0</v>
      </c>
      <c r="CX39">
        <f t="shared" si="44"/>
        <v>0.15</v>
      </c>
      <c r="CY39">
        <f t="shared" si="45"/>
        <v>0</v>
      </c>
      <c r="CZ39">
        <f t="shared" si="46"/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0</v>
      </c>
      <c r="DO39">
        <v>0</v>
      </c>
      <c r="DP39">
        <v>1</v>
      </c>
      <c r="DQ39">
        <v>1</v>
      </c>
      <c r="DU39">
        <v>1010</v>
      </c>
      <c r="DV39" t="s">
        <v>28</v>
      </c>
      <c r="DW39" t="s">
        <v>28</v>
      </c>
      <c r="DX39">
        <v>10</v>
      </c>
      <c r="DZ39" t="s">
        <v>3</v>
      </c>
      <c r="EA39" t="s">
        <v>3</v>
      </c>
      <c r="EB39" t="s">
        <v>3</v>
      </c>
      <c r="EC39" t="s">
        <v>3</v>
      </c>
      <c r="EE39">
        <v>102156880</v>
      </c>
      <c r="EF39">
        <v>2</v>
      </c>
      <c r="EG39" t="s">
        <v>21</v>
      </c>
      <c r="EH39">
        <v>0</v>
      </c>
      <c r="EI39" t="s">
        <v>3</v>
      </c>
      <c r="EJ39">
        <v>1</v>
      </c>
      <c r="EK39">
        <v>34001</v>
      </c>
      <c r="EL39" t="s">
        <v>83</v>
      </c>
      <c r="EM39" t="s">
        <v>84</v>
      </c>
      <c r="EO39" t="s">
        <v>3</v>
      </c>
      <c r="EQ39">
        <v>0</v>
      </c>
      <c r="ER39">
        <v>38.82</v>
      </c>
      <c r="ES39">
        <v>38.82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7"/>
        <v>0</v>
      </c>
      <c r="FS39">
        <v>0</v>
      </c>
      <c r="FX39">
        <v>100</v>
      </c>
      <c r="FY39">
        <v>65</v>
      </c>
      <c r="GA39" t="s">
        <v>3</v>
      </c>
      <c r="GD39">
        <v>1</v>
      </c>
      <c r="GF39">
        <v>1496477815</v>
      </c>
      <c r="GG39">
        <v>2</v>
      </c>
      <c r="GH39">
        <v>1</v>
      </c>
      <c r="GI39">
        <v>2</v>
      </c>
      <c r="GJ39">
        <v>0</v>
      </c>
      <c r="GK39">
        <v>0</v>
      </c>
      <c r="GL39">
        <f t="shared" si="48"/>
        <v>0</v>
      </c>
      <c r="GM39">
        <f t="shared" si="49"/>
        <v>577.87</v>
      </c>
      <c r="GN39">
        <f t="shared" si="50"/>
        <v>577.87</v>
      </c>
      <c r="GO39">
        <f t="shared" si="51"/>
        <v>0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">
      <c r="A40">
        <v>17</v>
      </c>
      <c r="B40">
        <v>1</v>
      </c>
      <c r="C40">
        <f>ROW(SmtRes!A35)</f>
        <v>35</v>
      </c>
      <c r="D40">
        <f>ROW(EtalonRes!A32)</f>
        <v>32</v>
      </c>
      <c r="E40" t="s">
        <v>89</v>
      </c>
      <c r="F40" t="s">
        <v>90</v>
      </c>
      <c r="G40" t="s">
        <v>91</v>
      </c>
      <c r="H40" t="s">
        <v>92</v>
      </c>
      <c r="I40">
        <f>ROUND(2.4/100,9)</f>
        <v>2.4E-2</v>
      </c>
      <c r="J40">
        <v>0</v>
      </c>
      <c r="K40">
        <f>ROUND(2.4/100,9)</f>
        <v>2.4E-2</v>
      </c>
      <c r="O40">
        <f t="shared" si="21"/>
        <v>240.16</v>
      </c>
      <c r="P40">
        <f t="shared" si="22"/>
        <v>197.89</v>
      </c>
      <c r="Q40">
        <f t="shared" si="23"/>
        <v>2.13</v>
      </c>
      <c r="R40">
        <f t="shared" si="24"/>
        <v>0.1</v>
      </c>
      <c r="S40">
        <f t="shared" si="25"/>
        <v>40.14</v>
      </c>
      <c r="T40">
        <f t="shared" si="26"/>
        <v>0</v>
      </c>
      <c r="U40">
        <f t="shared" si="27"/>
        <v>0.12806399999999998</v>
      </c>
      <c r="V40">
        <f t="shared" si="28"/>
        <v>2.7599999999999999E-4</v>
      </c>
      <c r="W40">
        <f t="shared" si="29"/>
        <v>0</v>
      </c>
      <c r="X40">
        <f t="shared" si="30"/>
        <v>36.22</v>
      </c>
      <c r="Y40">
        <f t="shared" si="31"/>
        <v>28.17</v>
      </c>
      <c r="AA40">
        <v>109163757</v>
      </c>
      <c r="AB40">
        <f t="shared" si="32"/>
        <v>1613.421</v>
      </c>
      <c r="AC40">
        <f t="shared" si="33"/>
        <v>1555.76</v>
      </c>
      <c r="AD40">
        <f>ROUND(((((ET40*1.15))-((EU40*1.15)))+AE40),6)</f>
        <v>9.2690000000000001</v>
      </c>
      <c r="AE40">
        <f>ROUND(((EU40*1.15)),6)</f>
        <v>0.115</v>
      </c>
      <c r="AF40">
        <f>ROUND(((EV40*1.15)),6)</f>
        <v>48.392000000000003</v>
      </c>
      <c r="AG40">
        <f t="shared" si="34"/>
        <v>0</v>
      </c>
      <c r="AH40">
        <f>((EW40*1.15))</f>
        <v>5.3359999999999994</v>
      </c>
      <c r="AI40">
        <f>((EX40*1.15))</f>
        <v>1.15E-2</v>
      </c>
      <c r="AJ40">
        <f t="shared" si="35"/>
        <v>0</v>
      </c>
      <c r="AK40">
        <v>1605.9</v>
      </c>
      <c r="AL40">
        <v>1555.76</v>
      </c>
      <c r="AM40">
        <v>8.06</v>
      </c>
      <c r="AN40">
        <v>0.1</v>
      </c>
      <c r="AO40">
        <v>42.08</v>
      </c>
      <c r="AP40">
        <v>0</v>
      </c>
      <c r="AQ40">
        <v>4.6399999999999997</v>
      </c>
      <c r="AR40">
        <v>0.01</v>
      </c>
      <c r="AS40">
        <v>0</v>
      </c>
      <c r="AT40">
        <v>90</v>
      </c>
      <c r="AU40">
        <v>70</v>
      </c>
      <c r="AV40">
        <v>1</v>
      </c>
      <c r="AW40">
        <v>1</v>
      </c>
      <c r="AZ40">
        <v>1</v>
      </c>
      <c r="BA40">
        <v>34.56</v>
      </c>
      <c r="BB40">
        <v>9.58</v>
      </c>
      <c r="BC40">
        <v>5.3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1</v>
      </c>
      <c r="BJ40" t="s">
        <v>93</v>
      </c>
      <c r="BM40">
        <v>13001</v>
      </c>
      <c r="BN40">
        <v>0</v>
      </c>
      <c r="BO40" t="s">
        <v>90</v>
      </c>
      <c r="BP40">
        <v>1</v>
      </c>
      <c r="BQ40">
        <v>2</v>
      </c>
      <c r="BR40">
        <v>0</v>
      </c>
      <c r="BS40">
        <v>34.56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90</v>
      </c>
      <c r="CA40">
        <v>70</v>
      </c>
      <c r="CB40" t="s">
        <v>3</v>
      </c>
      <c r="CE40">
        <v>0</v>
      </c>
      <c r="CF40">
        <v>0</v>
      </c>
      <c r="CG40">
        <v>0</v>
      </c>
      <c r="CM40">
        <v>0</v>
      </c>
      <c r="CN40" t="s">
        <v>408</v>
      </c>
      <c r="CO40">
        <v>0</v>
      </c>
      <c r="CP40">
        <f t="shared" si="36"/>
        <v>240.15999999999997</v>
      </c>
      <c r="CQ40">
        <f t="shared" si="37"/>
        <v>8245.5280000000002</v>
      </c>
      <c r="CR40">
        <f t="shared" si="38"/>
        <v>88.797020000000003</v>
      </c>
      <c r="CS40">
        <f t="shared" si="39"/>
        <v>3.9744000000000006</v>
      </c>
      <c r="CT40">
        <f t="shared" si="40"/>
        <v>1672.4275200000002</v>
      </c>
      <c r="CU40">
        <f t="shared" si="41"/>
        <v>0</v>
      </c>
      <c r="CV40">
        <f t="shared" si="42"/>
        <v>5.3359999999999994</v>
      </c>
      <c r="CW40">
        <f t="shared" si="43"/>
        <v>1.15E-2</v>
      </c>
      <c r="CX40">
        <f t="shared" si="44"/>
        <v>0</v>
      </c>
      <c r="CY40">
        <f t="shared" si="45"/>
        <v>36.216000000000001</v>
      </c>
      <c r="CZ40">
        <f t="shared" si="46"/>
        <v>28.168000000000003</v>
      </c>
      <c r="DC40" t="s">
        <v>3</v>
      </c>
      <c r="DD40" t="s">
        <v>3</v>
      </c>
      <c r="DE40" t="s">
        <v>20</v>
      </c>
      <c r="DF40" t="s">
        <v>20</v>
      </c>
      <c r="DG40" t="s">
        <v>20</v>
      </c>
      <c r="DH40" t="s">
        <v>3</v>
      </c>
      <c r="DI40" t="s">
        <v>20</v>
      </c>
      <c r="DJ40" t="s">
        <v>20</v>
      </c>
      <c r="DK40" t="s">
        <v>3</v>
      </c>
      <c r="DL40" t="s">
        <v>3</v>
      </c>
      <c r="DM40" t="s">
        <v>3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92</v>
      </c>
      <c r="DW40" t="s">
        <v>92</v>
      </c>
      <c r="DX40">
        <v>100</v>
      </c>
      <c r="DZ40" t="s">
        <v>3</v>
      </c>
      <c r="EA40" t="s">
        <v>3</v>
      </c>
      <c r="EB40" t="s">
        <v>3</v>
      </c>
      <c r="EC40" t="s">
        <v>3</v>
      </c>
      <c r="EE40">
        <v>102156827</v>
      </c>
      <c r="EF40">
        <v>2</v>
      </c>
      <c r="EG40" t="s">
        <v>21</v>
      </c>
      <c r="EH40">
        <v>0</v>
      </c>
      <c r="EI40" t="s">
        <v>3</v>
      </c>
      <c r="EJ40">
        <v>1</v>
      </c>
      <c r="EK40">
        <v>13001</v>
      </c>
      <c r="EL40" t="s">
        <v>94</v>
      </c>
      <c r="EM40" t="s">
        <v>95</v>
      </c>
      <c r="EO40" t="s">
        <v>24</v>
      </c>
      <c r="EQ40">
        <v>0</v>
      </c>
      <c r="ER40">
        <v>1605.9</v>
      </c>
      <c r="ES40">
        <v>1555.76</v>
      </c>
      <c r="ET40">
        <v>8.06</v>
      </c>
      <c r="EU40">
        <v>0.1</v>
      </c>
      <c r="EV40">
        <v>42.08</v>
      </c>
      <c r="EW40">
        <v>4.6399999999999997</v>
      </c>
      <c r="EX40">
        <v>0.01</v>
      </c>
      <c r="EY40">
        <v>0</v>
      </c>
      <c r="FQ40">
        <v>0</v>
      </c>
      <c r="FR40">
        <f t="shared" si="47"/>
        <v>0</v>
      </c>
      <c r="FS40">
        <v>0</v>
      </c>
      <c r="FX40">
        <v>90</v>
      </c>
      <c r="FY40">
        <v>70</v>
      </c>
      <c r="GA40" t="s">
        <v>3</v>
      </c>
      <c r="GD40">
        <v>1</v>
      </c>
      <c r="GF40">
        <v>-1064310656</v>
      </c>
      <c r="GG40">
        <v>2</v>
      </c>
      <c r="GH40">
        <v>1</v>
      </c>
      <c r="GI40">
        <v>2</v>
      </c>
      <c r="GJ40">
        <v>0</v>
      </c>
      <c r="GK40">
        <v>0</v>
      </c>
      <c r="GL40">
        <f t="shared" si="48"/>
        <v>0</v>
      </c>
      <c r="GM40">
        <f t="shared" si="49"/>
        <v>304.55</v>
      </c>
      <c r="GN40">
        <f t="shared" si="50"/>
        <v>304.55</v>
      </c>
      <c r="GO40">
        <f t="shared" si="51"/>
        <v>0</v>
      </c>
      <c r="GP40">
        <f t="shared" si="52"/>
        <v>0</v>
      </c>
      <c r="GR40">
        <v>0</v>
      </c>
      <c r="GS40">
        <v>3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2" spans="1:245" x14ac:dyDescent="0.2">
      <c r="A42" s="2">
        <v>51</v>
      </c>
      <c r="B42" s="2">
        <f>B24</f>
        <v>1</v>
      </c>
      <c r="C42" s="2">
        <f>A24</f>
        <v>4</v>
      </c>
      <c r="D42" s="2">
        <f>ROW(A24)</f>
        <v>24</v>
      </c>
      <c r="E42" s="2"/>
      <c r="F42" s="2" t="str">
        <f>IF(F24&lt;&gt;"",F24,"")</f>
        <v>Новый раздел</v>
      </c>
      <c r="G42" s="2" t="str">
        <f>IF(G24&lt;&gt;"",G24,"")</f>
        <v>Строительные работы</v>
      </c>
      <c r="H42" s="2">
        <v>0</v>
      </c>
      <c r="I42" s="2"/>
      <c r="J42" s="2"/>
      <c r="K42" s="2"/>
      <c r="L42" s="2"/>
      <c r="M42" s="2"/>
      <c r="N42" s="2"/>
      <c r="O42" s="2">
        <f t="shared" ref="O42:T42" si="58">ROUND(AB42,2)</f>
        <v>7552.37</v>
      </c>
      <c r="P42" s="2">
        <f t="shared" si="58"/>
        <v>4939.6899999999996</v>
      </c>
      <c r="Q42" s="2">
        <f t="shared" si="58"/>
        <v>351.85</v>
      </c>
      <c r="R42" s="2">
        <f t="shared" si="58"/>
        <v>76.319999999999993</v>
      </c>
      <c r="S42" s="2">
        <f t="shared" si="58"/>
        <v>2260.83</v>
      </c>
      <c r="T42" s="2">
        <f t="shared" si="58"/>
        <v>0</v>
      </c>
      <c r="U42" s="2">
        <f>AH42</f>
        <v>7.2011982250000006</v>
      </c>
      <c r="V42" s="2">
        <f>AI42</f>
        <v>0.18703599999999998</v>
      </c>
      <c r="W42" s="2">
        <f>ROUND(AJ42,2)</f>
        <v>11.22</v>
      </c>
      <c r="X42" s="2">
        <f>ROUND(AK42,2)</f>
        <v>2259.6</v>
      </c>
      <c r="Y42" s="2">
        <f>ROUND(AL42,2)</f>
        <v>1510.83</v>
      </c>
      <c r="Z42" s="2"/>
      <c r="AA42" s="2"/>
      <c r="AB42" s="2">
        <f>ROUND(SUMIF(AA28:AA40,"=109163757",O28:O40),2)</f>
        <v>7552.37</v>
      </c>
      <c r="AC42" s="2">
        <f>ROUND(SUMIF(AA28:AA40,"=109163757",P28:P40),2)</f>
        <v>4939.6899999999996</v>
      </c>
      <c r="AD42" s="2">
        <f>ROUND(SUMIF(AA28:AA40,"=109163757",Q28:Q40),2)</f>
        <v>351.85</v>
      </c>
      <c r="AE42" s="2">
        <f>ROUND(SUMIF(AA28:AA40,"=109163757",R28:R40),2)</f>
        <v>76.319999999999993</v>
      </c>
      <c r="AF42" s="2">
        <f>ROUND(SUMIF(AA28:AA40,"=109163757",S28:S40),2)</f>
        <v>2260.83</v>
      </c>
      <c r="AG42" s="2">
        <f>ROUND(SUMIF(AA28:AA40,"=109163757",T28:T40),2)</f>
        <v>0</v>
      </c>
      <c r="AH42" s="2">
        <f>SUMIF(AA28:AA40,"=109163757",U28:U40)</f>
        <v>7.2011982250000006</v>
      </c>
      <c r="AI42" s="2">
        <f>SUMIF(AA28:AA40,"=109163757",V28:V40)</f>
        <v>0.18703599999999998</v>
      </c>
      <c r="AJ42" s="2">
        <f>ROUND(SUMIF(AA28:AA40,"=109163757",W28:W40),2)</f>
        <v>11.22</v>
      </c>
      <c r="AK42" s="2">
        <f>ROUND(SUMIF(AA28:AA40,"=109163757",X28:X40),2)</f>
        <v>2259.6</v>
      </c>
      <c r="AL42" s="2">
        <f>ROUND(SUMIF(AA28:AA40,"=109163757",Y28:Y40),2)</f>
        <v>1510.83</v>
      </c>
      <c r="AM42" s="2"/>
      <c r="AN42" s="2"/>
      <c r="AO42" s="2">
        <f t="shared" ref="AO42:BD42" si="59">ROUND(BX42,2)</f>
        <v>0</v>
      </c>
      <c r="AP42" s="2">
        <f t="shared" si="59"/>
        <v>0</v>
      </c>
      <c r="AQ42" s="2">
        <f t="shared" si="59"/>
        <v>0</v>
      </c>
      <c r="AR42" s="2">
        <f t="shared" si="59"/>
        <v>11322.8</v>
      </c>
      <c r="AS42" s="2">
        <f t="shared" si="59"/>
        <v>6692.79</v>
      </c>
      <c r="AT42" s="2">
        <f t="shared" si="59"/>
        <v>4630.01</v>
      </c>
      <c r="AU42" s="2">
        <f t="shared" si="59"/>
        <v>0</v>
      </c>
      <c r="AV42" s="2">
        <f t="shared" si="59"/>
        <v>4939.6899999999996</v>
      </c>
      <c r="AW42" s="2">
        <f t="shared" si="59"/>
        <v>4939.6899999999996</v>
      </c>
      <c r="AX42" s="2">
        <f t="shared" si="59"/>
        <v>0</v>
      </c>
      <c r="AY42" s="2">
        <f t="shared" si="59"/>
        <v>4939.6899999999996</v>
      </c>
      <c r="AZ42" s="2">
        <f t="shared" si="59"/>
        <v>0</v>
      </c>
      <c r="BA42" s="2">
        <f t="shared" si="59"/>
        <v>0</v>
      </c>
      <c r="BB42" s="2">
        <f t="shared" si="59"/>
        <v>0</v>
      </c>
      <c r="BC42" s="2">
        <f t="shared" si="59"/>
        <v>0</v>
      </c>
      <c r="BD42" s="2">
        <f t="shared" si="59"/>
        <v>0</v>
      </c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>
        <f>ROUND(SUMIF(AA28:AA40,"=109163757",FQ28:FQ40),2)</f>
        <v>0</v>
      </c>
      <c r="BY42" s="2">
        <f>ROUND(SUMIF(AA28:AA40,"=109163757",FR28:FR40),2)</f>
        <v>0</v>
      </c>
      <c r="BZ42" s="2">
        <f>ROUND(SUMIF(AA28:AA40,"=109163757",GL28:GL40),2)</f>
        <v>0</v>
      </c>
      <c r="CA42" s="2">
        <f>ROUND(SUMIF(AA28:AA40,"=109163757",GM28:GM40),2)</f>
        <v>11322.8</v>
      </c>
      <c r="CB42" s="2">
        <f>ROUND(SUMIF(AA28:AA40,"=109163757",GN28:GN40),2)</f>
        <v>6692.79</v>
      </c>
      <c r="CC42" s="2">
        <f>ROUND(SUMIF(AA28:AA40,"=109163757",GO28:GO40),2)</f>
        <v>4630.01</v>
      </c>
      <c r="CD42" s="2">
        <f>ROUND(SUMIF(AA28:AA40,"=109163757",GP28:GP40),2)</f>
        <v>0</v>
      </c>
      <c r="CE42" s="2">
        <f>AC42-BX42</f>
        <v>4939.6899999999996</v>
      </c>
      <c r="CF42" s="2">
        <f>AC42-BY42</f>
        <v>4939.6899999999996</v>
      </c>
      <c r="CG42" s="2">
        <f>BX42-BZ42</f>
        <v>0</v>
      </c>
      <c r="CH42" s="2">
        <f>AC42-BX42-BY42+BZ42</f>
        <v>4939.6899999999996</v>
      </c>
      <c r="CI42" s="2">
        <f>BY42-BZ42</f>
        <v>0</v>
      </c>
      <c r="CJ42" s="2">
        <f>ROUND(SUMIF(AA28:AA40,"=109163757",GX28:GX40),2)</f>
        <v>0</v>
      </c>
      <c r="CK42" s="2">
        <f>ROUND(SUMIF(AA28:AA40,"=109163757",GY28:GY40),2)</f>
        <v>0</v>
      </c>
      <c r="CL42" s="2">
        <f>ROUND(SUMIF(AA28:AA40,"=109163757",GZ28:GZ40),2)</f>
        <v>0</v>
      </c>
      <c r="CM42" s="2">
        <f>ROUND(SUMIF(AA28:AA40,"=109163757",HD28:HD40),2)</f>
        <v>0</v>
      </c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/>
      <c r="DZ42" s="3"/>
      <c r="EA42" s="3"/>
      <c r="EB42" s="3"/>
      <c r="EC42" s="3"/>
      <c r="ED42" s="3"/>
      <c r="EE42" s="3"/>
      <c r="EF42" s="3"/>
      <c r="EG42" s="3"/>
      <c r="EH42" s="3"/>
      <c r="EI42" s="3"/>
      <c r="EJ42" s="3"/>
      <c r="EK42" s="3"/>
      <c r="EL42" s="3"/>
      <c r="EM42" s="3"/>
      <c r="EN42" s="3"/>
      <c r="EO42" s="3"/>
      <c r="EP42" s="3"/>
      <c r="EQ42" s="3"/>
      <c r="ER42" s="3"/>
      <c r="ES42" s="3"/>
      <c r="ET42" s="3"/>
      <c r="EU42" s="3"/>
      <c r="EV42" s="3"/>
      <c r="EW42" s="3"/>
      <c r="EX42" s="3"/>
      <c r="EY42" s="3"/>
      <c r="EZ42" s="3"/>
      <c r="FA42" s="3"/>
      <c r="FB42" s="3"/>
      <c r="FC42" s="3"/>
      <c r="FD42" s="3"/>
      <c r="FE42" s="3"/>
      <c r="FF42" s="3"/>
      <c r="FG42" s="3"/>
      <c r="FH42" s="3"/>
      <c r="FI42" s="3"/>
      <c r="FJ42" s="3"/>
      <c r="FK42" s="3"/>
      <c r="FL42" s="3"/>
      <c r="FM42" s="3"/>
      <c r="FN42" s="3"/>
      <c r="FO42" s="3"/>
      <c r="FP42" s="3"/>
      <c r="FQ42" s="3"/>
      <c r="FR42" s="3"/>
      <c r="FS42" s="3"/>
      <c r="FT42" s="3"/>
      <c r="FU42" s="3"/>
      <c r="FV42" s="3"/>
      <c r="FW42" s="3"/>
      <c r="FX42" s="3"/>
      <c r="FY42" s="3"/>
      <c r="FZ42" s="3"/>
      <c r="GA42" s="3"/>
      <c r="GB42" s="3"/>
      <c r="GC42" s="3"/>
      <c r="GD42" s="3"/>
      <c r="GE42" s="3"/>
      <c r="GF42" s="3"/>
      <c r="GG42" s="3"/>
      <c r="GH42" s="3"/>
      <c r="GI42" s="3"/>
      <c r="GJ42" s="3"/>
      <c r="GK42" s="3"/>
      <c r="GL42" s="3"/>
      <c r="GM42" s="3"/>
      <c r="GN42" s="3"/>
      <c r="GO42" s="3"/>
      <c r="GP42" s="3"/>
      <c r="GQ42" s="3"/>
      <c r="GR42" s="3"/>
      <c r="GS42" s="3"/>
      <c r="GT42" s="3"/>
      <c r="GU42" s="3"/>
      <c r="GV42" s="3"/>
      <c r="GW42" s="3"/>
      <c r="GX42" s="3">
        <v>0</v>
      </c>
    </row>
    <row r="44" spans="1:245" x14ac:dyDescent="0.2">
      <c r="A44" s="4">
        <v>50</v>
      </c>
      <c r="B44" s="4">
        <v>0</v>
      </c>
      <c r="C44" s="4">
        <v>0</v>
      </c>
      <c r="D44" s="4">
        <v>1</v>
      </c>
      <c r="E44" s="4">
        <v>201</v>
      </c>
      <c r="F44" s="4">
        <f>ROUND(Source!O42,O44)</f>
        <v>7552.37</v>
      </c>
      <c r="G44" s="4" t="s">
        <v>96</v>
      </c>
      <c r="H44" s="4" t="s">
        <v>97</v>
      </c>
      <c r="I44" s="4"/>
      <c r="J44" s="4"/>
      <c r="K44" s="4">
        <v>201</v>
      </c>
      <c r="L44" s="4">
        <v>1</v>
      </c>
      <c r="M44" s="4">
        <v>3</v>
      </c>
      <c r="N44" s="4" t="s">
        <v>3</v>
      </c>
      <c r="O44" s="4">
        <v>2</v>
      </c>
      <c r="P44" s="4"/>
      <c r="Q44" s="4"/>
      <c r="R44" s="4"/>
      <c r="S44" s="4"/>
      <c r="T44" s="4"/>
      <c r="U44" s="4"/>
      <c r="V44" s="4"/>
      <c r="W44" s="4">
        <v>7552.37</v>
      </c>
      <c r="X44" s="4">
        <v>1</v>
      </c>
      <c r="Y44" s="4">
        <v>7552.37</v>
      </c>
      <c r="Z44" s="4"/>
      <c r="AA44" s="4"/>
      <c r="AB44" s="4"/>
    </row>
    <row r="45" spans="1:245" x14ac:dyDescent="0.2">
      <c r="A45" s="4">
        <v>50</v>
      </c>
      <c r="B45" s="4">
        <v>0</v>
      </c>
      <c r="C45" s="4">
        <v>0</v>
      </c>
      <c r="D45" s="4">
        <v>1</v>
      </c>
      <c r="E45" s="4">
        <v>202</v>
      </c>
      <c r="F45" s="4">
        <f>ROUND(Source!P42,O45)</f>
        <v>4939.6899999999996</v>
      </c>
      <c r="G45" s="4" t="s">
        <v>98</v>
      </c>
      <c r="H45" s="4" t="s">
        <v>99</v>
      </c>
      <c r="I45" s="4"/>
      <c r="J45" s="4"/>
      <c r="K45" s="4">
        <v>202</v>
      </c>
      <c r="L45" s="4">
        <v>2</v>
      </c>
      <c r="M45" s="4">
        <v>3</v>
      </c>
      <c r="N45" s="4" t="s">
        <v>3</v>
      </c>
      <c r="O45" s="4">
        <v>2</v>
      </c>
      <c r="P45" s="4"/>
      <c r="Q45" s="4"/>
      <c r="R45" s="4"/>
      <c r="S45" s="4"/>
      <c r="T45" s="4"/>
      <c r="U45" s="4"/>
      <c r="V45" s="4"/>
      <c r="W45" s="4">
        <v>4939.6899999999996</v>
      </c>
      <c r="X45" s="4">
        <v>1</v>
      </c>
      <c r="Y45" s="4">
        <v>4939.6899999999996</v>
      </c>
      <c r="Z45" s="4"/>
      <c r="AA45" s="4"/>
      <c r="AB45" s="4"/>
    </row>
    <row r="46" spans="1:245" x14ac:dyDescent="0.2">
      <c r="A46" s="4">
        <v>50</v>
      </c>
      <c r="B46" s="4">
        <v>0</v>
      </c>
      <c r="C46" s="4">
        <v>0</v>
      </c>
      <c r="D46" s="4">
        <v>1</v>
      </c>
      <c r="E46" s="4">
        <v>222</v>
      </c>
      <c r="F46" s="4">
        <f>ROUND(Source!AO42,O46)</f>
        <v>0</v>
      </c>
      <c r="G46" s="4" t="s">
        <v>100</v>
      </c>
      <c r="H46" s="4" t="s">
        <v>101</v>
      </c>
      <c r="I46" s="4"/>
      <c r="J46" s="4"/>
      <c r="K46" s="4">
        <v>222</v>
      </c>
      <c r="L46" s="4">
        <v>3</v>
      </c>
      <c r="M46" s="4">
        <v>3</v>
      </c>
      <c r="N46" s="4" t="s">
        <v>3</v>
      </c>
      <c r="O46" s="4">
        <v>2</v>
      </c>
      <c r="P46" s="4"/>
      <c r="Q46" s="4"/>
      <c r="R46" s="4"/>
      <c r="S46" s="4"/>
      <c r="T46" s="4"/>
      <c r="U46" s="4"/>
      <c r="V46" s="4"/>
      <c r="W46" s="4">
        <v>0</v>
      </c>
      <c r="X46" s="4">
        <v>1</v>
      </c>
      <c r="Y46" s="4">
        <v>0</v>
      </c>
      <c r="Z46" s="4"/>
      <c r="AA46" s="4"/>
      <c r="AB46" s="4"/>
    </row>
    <row r="47" spans="1:245" x14ac:dyDescent="0.2">
      <c r="A47" s="4">
        <v>50</v>
      </c>
      <c r="B47" s="4">
        <v>0</v>
      </c>
      <c r="C47" s="4">
        <v>0</v>
      </c>
      <c r="D47" s="4">
        <v>1</v>
      </c>
      <c r="E47" s="4">
        <v>225</v>
      </c>
      <c r="F47" s="4">
        <f>ROUND(Source!AV42,O47)</f>
        <v>4939.6899999999996</v>
      </c>
      <c r="G47" s="4" t="s">
        <v>102</v>
      </c>
      <c r="H47" s="4" t="s">
        <v>103</v>
      </c>
      <c r="I47" s="4"/>
      <c r="J47" s="4"/>
      <c r="K47" s="4">
        <v>225</v>
      </c>
      <c r="L47" s="4">
        <v>4</v>
      </c>
      <c r="M47" s="4">
        <v>3</v>
      </c>
      <c r="N47" s="4" t="s">
        <v>3</v>
      </c>
      <c r="O47" s="4">
        <v>2</v>
      </c>
      <c r="P47" s="4"/>
      <c r="Q47" s="4"/>
      <c r="R47" s="4"/>
      <c r="S47" s="4"/>
      <c r="T47" s="4"/>
      <c r="U47" s="4"/>
      <c r="V47" s="4"/>
      <c r="W47" s="4">
        <v>4939.6899999999996</v>
      </c>
      <c r="X47" s="4">
        <v>1</v>
      </c>
      <c r="Y47" s="4">
        <v>4939.6899999999996</v>
      </c>
      <c r="Z47" s="4"/>
      <c r="AA47" s="4"/>
      <c r="AB47" s="4"/>
    </row>
    <row r="48" spans="1:245" x14ac:dyDescent="0.2">
      <c r="A48" s="4">
        <v>50</v>
      </c>
      <c r="B48" s="4">
        <v>0</v>
      </c>
      <c r="C48" s="4">
        <v>0</v>
      </c>
      <c r="D48" s="4">
        <v>1</v>
      </c>
      <c r="E48" s="4">
        <v>226</v>
      </c>
      <c r="F48" s="4">
        <f>ROUND(Source!AW42,O48)</f>
        <v>4939.6899999999996</v>
      </c>
      <c r="G48" s="4" t="s">
        <v>104</v>
      </c>
      <c r="H48" s="4" t="s">
        <v>105</v>
      </c>
      <c r="I48" s="4"/>
      <c r="J48" s="4"/>
      <c r="K48" s="4">
        <v>226</v>
      </c>
      <c r="L48" s="4">
        <v>5</v>
      </c>
      <c r="M48" s="4">
        <v>3</v>
      </c>
      <c r="N48" s="4" t="s">
        <v>3</v>
      </c>
      <c r="O48" s="4">
        <v>2</v>
      </c>
      <c r="P48" s="4"/>
      <c r="Q48" s="4"/>
      <c r="R48" s="4"/>
      <c r="S48" s="4"/>
      <c r="T48" s="4"/>
      <c r="U48" s="4"/>
      <c r="V48" s="4"/>
      <c r="W48" s="4">
        <v>4939.6899999999996</v>
      </c>
      <c r="X48" s="4">
        <v>1</v>
      </c>
      <c r="Y48" s="4">
        <v>4939.6899999999996</v>
      </c>
      <c r="Z48" s="4"/>
      <c r="AA48" s="4"/>
      <c r="AB48" s="4"/>
    </row>
    <row r="49" spans="1:28" x14ac:dyDescent="0.2">
      <c r="A49" s="4">
        <v>50</v>
      </c>
      <c r="B49" s="4">
        <v>0</v>
      </c>
      <c r="C49" s="4">
        <v>0</v>
      </c>
      <c r="D49" s="4">
        <v>1</v>
      </c>
      <c r="E49" s="4">
        <v>227</v>
      </c>
      <c r="F49" s="4">
        <f>ROUND(Source!AX42,O49)</f>
        <v>0</v>
      </c>
      <c r="G49" s="4" t="s">
        <v>106</v>
      </c>
      <c r="H49" s="4" t="s">
        <v>107</v>
      </c>
      <c r="I49" s="4"/>
      <c r="J49" s="4"/>
      <c r="K49" s="4">
        <v>227</v>
      </c>
      <c r="L49" s="4">
        <v>6</v>
      </c>
      <c r="M49" s="4">
        <v>3</v>
      </c>
      <c r="N49" s="4" t="s">
        <v>3</v>
      </c>
      <c r="O49" s="4">
        <v>2</v>
      </c>
      <c r="P49" s="4"/>
      <c r="Q49" s="4"/>
      <c r="R49" s="4"/>
      <c r="S49" s="4"/>
      <c r="T49" s="4"/>
      <c r="U49" s="4"/>
      <c r="V49" s="4"/>
      <c r="W49" s="4">
        <v>0</v>
      </c>
      <c r="X49" s="4">
        <v>1</v>
      </c>
      <c r="Y49" s="4">
        <v>0</v>
      </c>
      <c r="Z49" s="4"/>
      <c r="AA49" s="4"/>
      <c r="AB49" s="4"/>
    </row>
    <row r="50" spans="1:28" x14ac:dyDescent="0.2">
      <c r="A50" s="4">
        <v>50</v>
      </c>
      <c r="B50" s="4">
        <v>0</v>
      </c>
      <c r="C50" s="4">
        <v>0</v>
      </c>
      <c r="D50" s="4">
        <v>1</v>
      </c>
      <c r="E50" s="4">
        <v>228</v>
      </c>
      <c r="F50" s="4">
        <f>ROUND(Source!AY42,O50)</f>
        <v>4939.6899999999996</v>
      </c>
      <c r="G50" s="4" t="s">
        <v>108</v>
      </c>
      <c r="H50" s="4" t="s">
        <v>109</v>
      </c>
      <c r="I50" s="4"/>
      <c r="J50" s="4"/>
      <c r="K50" s="4">
        <v>228</v>
      </c>
      <c r="L50" s="4">
        <v>7</v>
      </c>
      <c r="M50" s="4">
        <v>3</v>
      </c>
      <c r="N50" s="4" t="s">
        <v>3</v>
      </c>
      <c r="O50" s="4">
        <v>2</v>
      </c>
      <c r="P50" s="4"/>
      <c r="Q50" s="4"/>
      <c r="R50" s="4"/>
      <c r="S50" s="4"/>
      <c r="T50" s="4"/>
      <c r="U50" s="4"/>
      <c r="V50" s="4"/>
      <c r="W50" s="4">
        <v>4939.6899999999996</v>
      </c>
      <c r="X50" s="4">
        <v>1</v>
      </c>
      <c r="Y50" s="4">
        <v>4939.6899999999996</v>
      </c>
      <c r="Z50" s="4"/>
      <c r="AA50" s="4"/>
      <c r="AB50" s="4"/>
    </row>
    <row r="51" spans="1:28" x14ac:dyDescent="0.2">
      <c r="A51" s="4">
        <v>50</v>
      </c>
      <c r="B51" s="4">
        <v>0</v>
      </c>
      <c r="C51" s="4">
        <v>0</v>
      </c>
      <c r="D51" s="4">
        <v>1</v>
      </c>
      <c r="E51" s="4">
        <v>216</v>
      </c>
      <c r="F51" s="4">
        <f>ROUND(Source!AP42,O51)</f>
        <v>0</v>
      </c>
      <c r="G51" s="4" t="s">
        <v>110</v>
      </c>
      <c r="H51" s="4" t="s">
        <v>111</v>
      </c>
      <c r="I51" s="4"/>
      <c r="J51" s="4"/>
      <c r="K51" s="4">
        <v>216</v>
      </c>
      <c r="L51" s="4">
        <v>8</v>
      </c>
      <c r="M51" s="4">
        <v>3</v>
      </c>
      <c r="N51" s="4" t="s">
        <v>3</v>
      </c>
      <c r="O51" s="4">
        <v>2</v>
      </c>
      <c r="P51" s="4"/>
      <c r="Q51" s="4"/>
      <c r="R51" s="4"/>
      <c r="S51" s="4"/>
      <c r="T51" s="4"/>
      <c r="U51" s="4"/>
      <c r="V51" s="4"/>
      <c r="W51" s="4">
        <v>0</v>
      </c>
      <c r="X51" s="4">
        <v>1</v>
      </c>
      <c r="Y51" s="4">
        <v>0</v>
      </c>
      <c r="Z51" s="4"/>
      <c r="AA51" s="4"/>
      <c r="AB51" s="4"/>
    </row>
    <row r="52" spans="1:28" x14ac:dyDescent="0.2">
      <c r="A52" s="4">
        <v>50</v>
      </c>
      <c r="B52" s="4">
        <v>0</v>
      </c>
      <c r="C52" s="4">
        <v>0</v>
      </c>
      <c r="D52" s="4">
        <v>1</v>
      </c>
      <c r="E52" s="4">
        <v>223</v>
      </c>
      <c r="F52" s="4">
        <f>ROUND(Source!AQ42,O52)</f>
        <v>0</v>
      </c>
      <c r="G52" s="4" t="s">
        <v>112</v>
      </c>
      <c r="H52" s="4" t="s">
        <v>113</v>
      </c>
      <c r="I52" s="4"/>
      <c r="J52" s="4"/>
      <c r="K52" s="4">
        <v>223</v>
      </c>
      <c r="L52" s="4">
        <v>9</v>
      </c>
      <c r="M52" s="4">
        <v>3</v>
      </c>
      <c r="N52" s="4" t="s">
        <v>3</v>
      </c>
      <c r="O52" s="4">
        <v>2</v>
      </c>
      <c r="P52" s="4"/>
      <c r="Q52" s="4"/>
      <c r="R52" s="4"/>
      <c r="S52" s="4"/>
      <c r="T52" s="4"/>
      <c r="U52" s="4"/>
      <c r="V52" s="4"/>
      <c r="W52" s="4">
        <v>0</v>
      </c>
      <c r="X52" s="4">
        <v>1</v>
      </c>
      <c r="Y52" s="4">
        <v>0</v>
      </c>
      <c r="Z52" s="4"/>
      <c r="AA52" s="4"/>
      <c r="AB52" s="4"/>
    </row>
    <row r="53" spans="1:28" x14ac:dyDescent="0.2">
      <c r="A53" s="4">
        <v>50</v>
      </c>
      <c r="B53" s="4">
        <v>0</v>
      </c>
      <c r="C53" s="4">
        <v>0</v>
      </c>
      <c r="D53" s="4">
        <v>1</v>
      </c>
      <c r="E53" s="4">
        <v>229</v>
      </c>
      <c r="F53" s="4">
        <f>ROUND(Source!AZ42,O53)</f>
        <v>0</v>
      </c>
      <c r="G53" s="4" t="s">
        <v>114</v>
      </c>
      <c r="H53" s="4" t="s">
        <v>115</v>
      </c>
      <c r="I53" s="4"/>
      <c r="J53" s="4"/>
      <c r="K53" s="4">
        <v>229</v>
      </c>
      <c r="L53" s="4">
        <v>10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0</v>
      </c>
      <c r="X53" s="4">
        <v>1</v>
      </c>
      <c r="Y53" s="4">
        <v>0</v>
      </c>
      <c r="Z53" s="4"/>
      <c r="AA53" s="4"/>
      <c r="AB53" s="4"/>
    </row>
    <row r="54" spans="1:28" x14ac:dyDescent="0.2">
      <c r="A54" s="4">
        <v>50</v>
      </c>
      <c r="B54" s="4">
        <v>0</v>
      </c>
      <c r="C54" s="4">
        <v>0</v>
      </c>
      <c r="D54" s="4">
        <v>1</v>
      </c>
      <c r="E54" s="4">
        <v>203</v>
      </c>
      <c r="F54" s="4">
        <f>ROUND(Source!Q42,O54)</f>
        <v>351.85</v>
      </c>
      <c r="G54" s="4" t="s">
        <v>116</v>
      </c>
      <c r="H54" s="4" t="s">
        <v>117</v>
      </c>
      <c r="I54" s="4"/>
      <c r="J54" s="4"/>
      <c r="K54" s="4">
        <v>203</v>
      </c>
      <c r="L54" s="4">
        <v>11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351.85</v>
      </c>
      <c r="X54" s="4">
        <v>1</v>
      </c>
      <c r="Y54" s="4">
        <v>351.85</v>
      </c>
      <c r="Z54" s="4"/>
      <c r="AA54" s="4"/>
      <c r="AB54" s="4"/>
    </row>
    <row r="55" spans="1:28" x14ac:dyDescent="0.2">
      <c r="A55" s="4">
        <v>50</v>
      </c>
      <c r="B55" s="4">
        <v>0</v>
      </c>
      <c r="C55" s="4">
        <v>0</v>
      </c>
      <c r="D55" s="4">
        <v>1</v>
      </c>
      <c r="E55" s="4">
        <v>231</v>
      </c>
      <c r="F55" s="4">
        <f>ROUND(Source!BB42,O55)</f>
        <v>0</v>
      </c>
      <c r="G55" s="4" t="s">
        <v>118</v>
      </c>
      <c r="H55" s="4" t="s">
        <v>119</v>
      </c>
      <c r="I55" s="4"/>
      <c r="J55" s="4"/>
      <c r="K55" s="4">
        <v>231</v>
      </c>
      <c r="L55" s="4">
        <v>12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8" x14ac:dyDescent="0.2">
      <c r="A56" s="4">
        <v>50</v>
      </c>
      <c r="B56" s="4">
        <v>0</v>
      </c>
      <c r="C56" s="4">
        <v>0</v>
      </c>
      <c r="D56" s="4">
        <v>1</v>
      </c>
      <c r="E56" s="4">
        <v>204</v>
      </c>
      <c r="F56" s="4">
        <f>ROUND(Source!R42,O56)</f>
        <v>76.319999999999993</v>
      </c>
      <c r="G56" s="4" t="s">
        <v>120</v>
      </c>
      <c r="H56" s="4" t="s">
        <v>121</v>
      </c>
      <c r="I56" s="4"/>
      <c r="J56" s="4"/>
      <c r="K56" s="4">
        <v>204</v>
      </c>
      <c r="L56" s="4">
        <v>13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76.319999999999993</v>
      </c>
      <c r="X56" s="4">
        <v>1</v>
      </c>
      <c r="Y56" s="4">
        <v>76.319999999999993</v>
      </c>
      <c r="Z56" s="4"/>
      <c r="AA56" s="4"/>
      <c r="AB56" s="4"/>
    </row>
    <row r="57" spans="1:28" x14ac:dyDescent="0.2">
      <c r="A57" s="4">
        <v>50</v>
      </c>
      <c r="B57" s="4">
        <v>0</v>
      </c>
      <c r="C57" s="4">
        <v>0</v>
      </c>
      <c r="D57" s="4">
        <v>1</v>
      </c>
      <c r="E57" s="4">
        <v>205</v>
      </c>
      <c r="F57" s="4">
        <f>ROUND(Source!S42,O57)</f>
        <v>2260.83</v>
      </c>
      <c r="G57" s="4" t="s">
        <v>122</v>
      </c>
      <c r="H57" s="4" t="s">
        <v>123</v>
      </c>
      <c r="I57" s="4"/>
      <c r="J57" s="4"/>
      <c r="K57" s="4">
        <v>205</v>
      </c>
      <c r="L57" s="4">
        <v>14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2260.83</v>
      </c>
      <c r="X57" s="4">
        <v>1</v>
      </c>
      <c r="Y57" s="4">
        <v>2260.83</v>
      </c>
      <c r="Z57" s="4"/>
      <c r="AA57" s="4"/>
      <c r="AB57" s="4"/>
    </row>
    <row r="58" spans="1:28" x14ac:dyDescent="0.2">
      <c r="A58" s="4">
        <v>50</v>
      </c>
      <c r="B58" s="4">
        <v>0</v>
      </c>
      <c r="C58" s="4">
        <v>0</v>
      </c>
      <c r="D58" s="4">
        <v>1</v>
      </c>
      <c r="E58" s="4">
        <v>232</v>
      </c>
      <c r="F58" s="4">
        <f>ROUND(Source!BC42,O58)</f>
        <v>0</v>
      </c>
      <c r="G58" s="4" t="s">
        <v>124</v>
      </c>
      <c r="H58" s="4" t="s">
        <v>125</v>
      </c>
      <c r="I58" s="4"/>
      <c r="J58" s="4"/>
      <c r="K58" s="4">
        <v>232</v>
      </c>
      <c r="L58" s="4">
        <v>15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8" x14ac:dyDescent="0.2">
      <c r="A59" s="4">
        <v>50</v>
      </c>
      <c r="B59" s="4">
        <v>0</v>
      </c>
      <c r="C59" s="4">
        <v>0</v>
      </c>
      <c r="D59" s="4">
        <v>1</v>
      </c>
      <c r="E59" s="4">
        <v>214</v>
      </c>
      <c r="F59" s="4">
        <f>ROUND(Source!AS42,O59)</f>
        <v>6692.79</v>
      </c>
      <c r="G59" s="4" t="s">
        <v>126</v>
      </c>
      <c r="H59" s="4" t="s">
        <v>127</v>
      </c>
      <c r="I59" s="4"/>
      <c r="J59" s="4"/>
      <c r="K59" s="4">
        <v>214</v>
      </c>
      <c r="L59" s="4">
        <v>16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6692.79</v>
      </c>
      <c r="X59" s="4">
        <v>1</v>
      </c>
      <c r="Y59" s="4">
        <v>6692.79</v>
      </c>
      <c r="Z59" s="4"/>
      <c r="AA59" s="4"/>
      <c r="AB59" s="4"/>
    </row>
    <row r="60" spans="1:28" x14ac:dyDescent="0.2">
      <c r="A60" s="4">
        <v>50</v>
      </c>
      <c r="B60" s="4">
        <v>0</v>
      </c>
      <c r="C60" s="4">
        <v>0</v>
      </c>
      <c r="D60" s="4">
        <v>1</v>
      </c>
      <c r="E60" s="4">
        <v>215</v>
      </c>
      <c r="F60" s="4">
        <f>ROUND(Source!AT42,O60)</f>
        <v>4630.01</v>
      </c>
      <c r="G60" s="4" t="s">
        <v>128</v>
      </c>
      <c r="H60" s="4" t="s">
        <v>129</v>
      </c>
      <c r="I60" s="4"/>
      <c r="J60" s="4"/>
      <c r="K60" s="4">
        <v>215</v>
      </c>
      <c r="L60" s="4">
        <v>17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4630.01</v>
      </c>
      <c r="X60" s="4">
        <v>1</v>
      </c>
      <c r="Y60" s="4">
        <v>4630.01</v>
      </c>
      <c r="Z60" s="4"/>
      <c r="AA60" s="4"/>
      <c r="AB60" s="4"/>
    </row>
    <row r="61" spans="1:28" x14ac:dyDescent="0.2">
      <c r="A61" s="4">
        <v>50</v>
      </c>
      <c r="B61" s="4">
        <v>0</v>
      </c>
      <c r="C61" s="4">
        <v>0</v>
      </c>
      <c r="D61" s="4">
        <v>1</v>
      </c>
      <c r="E61" s="4">
        <v>217</v>
      </c>
      <c r="F61" s="4">
        <f>ROUND(Source!AU42,O61)</f>
        <v>0</v>
      </c>
      <c r="G61" s="4" t="s">
        <v>130</v>
      </c>
      <c r="H61" s="4" t="s">
        <v>131</v>
      </c>
      <c r="I61" s="4"/>
      <c r="J61" s="4"/>
      <c r="K61" s="4">
        <v>217</v>
      </c>
      <c r="L61" s="4">
        <v>18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8" x14ac:dyDescent="0.2">
      <c r="A62" s="4">
        <v>50</v>
      </c>
      <c r="B62" s="4">
        <v>0</v>
      </c>
      <c r="C62" s="4">
        <v>0</v>
      </c>
      <c r="D62" s="4">
        <v>1</v>
      </c>
      <c r="E62" s="4">
        <v>230</v>
      </c>
      <c r="F62" s="4">
        <f>ROUND(Source!BA42,O62)</f>
        <v>0</v>
      </c>
      <c r="G62" s="4" t="s">
        <v>132</v>
      </c>
      <c r="H62" s="4" t="s">
        <v>133</v>
      </c>
      <c r="I62" s="4"/>
      <c r="J62" s="4"/>
      <c r="K62" s="4">
        <v>230</v>
      </c>
      <c r="L62" s="4">
        <v>19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8" x14ac:dyDescent="0.2">
      <c r="A63" s="4">
        <v>50</v>
      </c>
      <c r="B63" s="4">
        <v>0</v>
      </c>
      <c r="C63" s="4">
        <v>0</v>
      </c>
      <c r="D63" s="4">
        <v>1</v>
      </c>
      <c r="E63" s="4">
        <v>206</v>
      </c>
      <c r="F63" s="4">
        <f>ROUND(Source!T42,O63)</f>
        <v>0</v>
      </c>
      <c r="G63" s="4" t="s">
        <v>134</v>
      </c>
      <c r="H63" s="4" t="s">
        <v>135</v>
      </c>
      <c r="I63" s="4"/>
      <c r="J63" s="4"/>
      <c r="K63" s="4">
        <v>206</v>
      </c>
      <c r="L63" s="4">
        <v>20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0</v>
      </c>
      <c r="X63" s="4">
        <v>1</v>
      </c>
      <c r="Y63" s="4">
        <v>0</v>
      </c>
      <c r="Z63" s="4"/>
      <c r="AA63" s="4"/>
      <c r="AB63" s="4"/>
    </row>
    <row r="64" spans="1:28" x14ac:dyDescent="0.2">
      <c r="A64" s="4">
        <v>50</v>
      </c>
      <c r="B64" s="4">
        <v>0</v>
      </c>
      <c r="C64" s="4">
        <v>0</v>
      </c>
      <c r="D64" s="4">
        <v>1</v>
      </c>
      <c r="E64" s="4">
        <v>207</v>
      </c>
      <c r="F64" s="4">
        <f>Source!U42</f>
        <v>7.2011982250000006</v>
      </c>
      <c r="G64" s="4" t="s">
        <v>136</v>
      </c>
      <c r="H64" s="4" t="s">
        <v>137</v>
      </c>
      <c r="I64" s="4"/>
      <c r="J64" s="4"/>
      <c r="K64" s="4">
        <v>207</v>
      </c>
      <c r="L64" s="4">
        <v>21</v>
      </c>
      <c r="M64" s="4">
        <v>3</v>
      </c>
      <c r="N64" s="4" t="s">
        <v>3</v>
      </c>
      <c r="O64" s="4">
        <v>-1</v>
      </c>
      <c r="P64" s="4"/>
      <c r="Q64" s="4"/>
      <c r="R64" s="4"/>
      <c r="S64" s="4"/>
      <c r="T64" s="4"/>
      <c r="U64" s="4"/>
      <c r="V64" s="4"/>
      <c r="W64" s="4">
        <v>7.2011982250000006</v>
      </c>
      <c r="X64" s="4">
        <v>1</v>
      </c>
      <c r="Y64" s="4">
        <v>7.2011982250000006</v>
      </c>
      <c r="Z64" s="4"/>
      <c r="AA64" s="4"/>
      <c r="AB64" s="4"/>
    </row>
    <row r="65" spans="1:245" x14ac:dyDescent="0.2">
      <c r="A65" s="4">
        <v>50</v>
      </c>
      <c r="B65" s="4">
        <v>0</v>
      </c>
      <c r="C65" s="4">
        <v>0</v>
      </c>
      <c r="D65" s="4">
        <v>1</v>
      </c>
      <c r="E65" s="4">
        <v>208</v>
      </c>
      <c r="F65" s="4">
        <f>Source!V42</f>
        <v>0.18703599999999998</v>
      </c>
      <c r="G65" s="4" t="s">
        <v>138</v>
      </c>
      <c r="H65" s="4" t="s">
        <v>139</v>
      </c>
      <c r="I65" s="4"/>
      <c r="J65" s="4"/>
      <c r="K65" s="4">
        <v>208</v>
      </c>
      <c r="L65" s="4">
        <v>22</v>
      </c>
      <c r="M65" s="4">
        <v>3</v>
      </c>
      <c r="N65" s="4" t="s">
        <v>3</v>
      </c>
      <c r="O65" s="4">
        <v>-1</v>
      </c>
      <c r="P65" s="4"/>
      <c r="Q65" s="4"/>
      <c r="R65" s="4"/>
      <c r="S65" s="4"/>
      <c r="T65" s="4"/>
      <c r="U65" s="4"/>
      <c r="V65" s="4"/>
      <c r="W65" s="4">
        <v>0.18703600000000001</v>
      </c>
      <c r="X65" s="4">
        <v>1</v>
      </c>
      <c r="Y65" s="4">
        <v>0.18703600000000001</v>
      </c>
      <c r="Z65" s="4"/>
      <c r="AA65" s="4"/>
      <c r="AB65" s="4"/>
    </row>
    <row r="66" spans="1:245" x14ac:dyDescent="0.2">
      <c r="A66" s="4">
        <v>50</v>
      </c>
      <c r="B66" s="4">
        <v>0</v>
      </c>
      <c r="C66" s="4">
        <v>0</v>
      </c>
      <c r="D66" s="4">
        <v>1</v>
      </c>
      <c r="E66" s="4">
        <v>209</v>
      </c>
      <c r="F66" s="4">
        <f>ROUND(Source!W42,O66)</f>
        <v>11.22</v>
      </c>
      <c r="G66" s="4" t="s">
        <v>140</v>
      </c>
      <c r="H66" s="4" t="s">
        <v>141</v>
      </c>
      <c r="I66" s="4"/>
      <c r="J66" s="4"/>
      <c r="K66" s="4">
        <v>209</v>
      </c>
      <c r="L66" s="4">
        <v>23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11.22</v>
      </c>
      <c r="X66" s="4">
        <v>1</v>
      </c>
      <c r="Y66" s="4">
        <v>11.22</v>
      </c>
      <c r="Z66" s="4"/>
      <c r="AA66" s="4"/>
      <c r="AB66" s="4"/>
    </row>
    <row r="67" spans="1:245" x14ac:dyDescent="0.2">
      <c r="A67" s="4">
        <v>50</v>
      </c>
      <c r="B67" s="4">
        <v>0</v>
      </c>
      <c r="C67" s="4">
        <v>0</v>
      </c>
      <c r="D67" s="4">
        <v>1</v>
      </c>
      <c r="E67" s="4">
        <v>233</v>
      </c>
      <c r="F67" s="4">
        <f>ROUND(Source!BD42,O67)</f>
        <v>0</v>
      </c>
      <c r="G67" s="4" t="s">
        <v>142</v>
      </c>
      <c r="H67" s="4" t="s">
        <v>143</v>
      </c>
      <c r="I67" s="4"/>
      <c r="J67" s="4"/>
      <c r="K67" s="4">
        <v>233</v>
      </c>
      <c r="L67" s="4">
        <v>24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45" x14ac:dyDescent="0.2">
      <c r="A68" s="4">
        <v>50</v>
      </c>
      <c r="B68" s="4">
        <v>0</v>
      </c>
      <c r="C68" s="4">
        <v>0</v>
      </c>
      <c r="D68" s="4">
        <v>1</v>
      </c>
      <c r="E68" s="4">
        <v>210</v>
      </c>
      <c r="F68" s="4">
        <f>ROUND(Source!X42,O68)</f>
        <v>2259.6</v>
      </c>
      <c r="G68" s="4" t="s">
        <v>144</v>
      </c>
      <c r="H68" s="4" t="s">
        <v>145</v>
      </c>
      <c r="I68" s="4"/>
      <c r="J68" s="4"/>
      <c r="K68" s="4">
        <v>210</v>
      </c>
      <c r="L68" s="4">
        <v>25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2259.6</v>
      </c>
      <c r="X68" s="4">
        <v>1</v>
      </c>
      <c r="Y68" s="4">
        <v>2259.6</v>
      </c>
      <c r="Z68" s="4"/>
      <c r="AA68" s="4"/>
      <c r="AB68" s="4"/>
    </row>
    <row r="69" spans="1:245" x14ac:dyDescent="0.2">
      <c r="A69" s="4">
        <v>50</v>
      </c>
      <c r="B69" s="4">
        <v>0</v>
      </c>
      <c r="C69" s="4">
        <v>0</v>
      </c>
      <c r="D69" s="4">
        <v>1</v>
      </c>
      <c r="E69" s="4">
        <v>211</v>
      </c>
      <c r="F69" s="4">
        <f>ROUND(Source!Y42,O69)</f>
        <v>1510.83</v>
      </c>
      <c r="G69" s="4" t="s">
        <v>146</v>
      </c>
      <c r="H69" s="4" t="s">
        <v>147</v>
      </c>
      <c r="I69" s="4"/>
      <c r="J69" s="4"/>
      <c r="K69" s="4">
        <v>211</v>
      </c>
      <c r="L69" s="4">
        <v>26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1510.83</v>
      </c>
      <c r="X69" s="4">
        <v>1</v>
      </c>
      <c r="Y69" s="4">
        <v>1510.83</v>
      </c>
      <c r="Z69" s="4"/>
      <c r="AA69" s="4"/>
      <c r="AB69" s="4"/>
    </row>
    <row r="70" spans="1:245" x14ac:dyDescent="0.2">
      <c r="A70" s="4">
        <v>50</v>
      </c>
      <c r="B70" s="4">
        <v>0</v>
      </c>
      <c r="C70" s="4">
        <v>0</v>
      </c>
      <c r="D70" s="4">
        <v>1</v>
      </c>
      <c r="E70" s="4">
        <v>224</v>
      </c>
      <c r="F70" s="4">
        <f>ROUND(Source!AR42,O70)</f>
        <v>11322.8</v>
      </c>
      <c r="G70" s="4" t="s">
        <v>148</v>
      </c>
      <c r="H70" s="4" t="s">
        <v>149</v>
      </c>
      <c r="I70" s="4"/>
      <c r="J70" s="4"/>
      <c r="K70" s="4">
        <v>224</v>
      </c>
      <c r="L70" s="4">
        <v>27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11322.8</v>
      </c>
      <c r="X70" s="4">
        <v>1</v>
      </c>
      <c r="Y70" s="4">
        <v>11322.8</v>
      </c>
      <c r="Z70" s="4"/>
      <c r="AA70" s="4"/>
      <c r="AB70" s="4"/>
    </row>
    <row r="72" spans="1:245" x14ac:dyDescent="0.2">
      <c r="A72" s="1">
        <v>4</v>
      </c>
      <c r="B72" s="1">
        <v>1</v>
      </c>
      <c r="C72" s="1"/>
      <c r="D72" s="1">
        <f>ROW(A79)</f>
        <v>79</v>
      </c>
      <c r="E72" s="1"/>
      <c r="F72" s="1" t="s">
        <v>13</v>
      </c>
      <c r="G72" s="1" t="s">
        <v>30</v>
      </c>
      <c r="H72" s="1" t="s">
        <v>3</v>
      </c>
      <c r="I72" s="1">
        <v>0</v>
      </c>
      <c r="J72" s="1"/>
      <c r="K72" s="1">
        <v>-1</v>
      </c>
      <c r="L72" s="1"/>
      <c r="M72" s="1" t="s">
        <v>3</v>
      </c>
      <c r="N72" s="1"/>
      <c r="O72" s="1"/>
      <c r="P72" s="1"/>
      <c r="Q72" s="1"/>
      <c r="R72" s="1"/>
      <c r="S72" s="1">
        <v>0</v>
      </c>
      <c r="T72" s="1"/>
      <c r="U72" s="1" t="s">
        <v>3</v>
      </c>
      <c r="V72" s="1">
        <v>0</v>
      </c>
      <c r="W72" s="1"/>
      <c r="X72" s="1"/>
      <c r="Y72" s="1"/>
      <c r="Z72" s="1"/>
      <c r="AA72" s="1"/>
      <c r="AB72" s="1" t="s">
        <v>3</v>
      </c>
      <c r="AC72" s="1" t="s">
        <v>3</v>
      </c>
      <c r="AD72" s="1" t="s">
        <v>3</v>
      </c>
      <c r="AE72" s="1" t="s">
        <v>3</v>
      </c>
      <c r="AF72" s="1" t="s">
        <v>3</v>
      </c>
      <c r="AG72" s="1" t="s">
        <v>3</v>
      </c>
      <c r="AH72" s="1"/>
      <c r="AI72" s="1"/>
      <c r="AJ72" s="1"/>
      <c r="AK72" s="1"/>
      <c r="AL72" s="1"/>
      <c r="AM72" s="1"/>
      <c r="AN72" s="1"/>
      <c r="AO72" s="1"/>
      <c r="AP72" s="1" t="s">
        <v>3</v>
      </c>
      <c r="AQ72" s="1" t="s">
        <v>3</v>
      </c>
      <c r="AR72" s="1" t="s">
        <v>3</v>
      </c>
      <c r="AS72" s="1"/>
      <c r="AT72" s="1"/>
      <c r="AU72" s="1"/>
      <c r="AV72" s="1"/>
      <c r="AW72" s="1"/>
      <c r="AX72" s="1"/>
      <c r="AY72" s="1"/>
      <c r="AZ72" s="1" t="s">
        <v>3</v>
      </c>
      <c r="BA72" s="1"/>
      <c r="BB72" s="1" t="s">
        <v>3</v>
      </c>
      <c r="BC72" s="1" t="s">
        <v>3</v>
      </c>
      <c r="BD72" s="1" t="s">
        <v>3</v>
      </c>
      <c r="BE72" s="1" t="s">
        <v>3</v>
      </c>
      <c r="BF72" s="1" t="s">
        <v>3</v>
      </c>
      <c r="BG72" s="1" t="s">
        <v>3</v>
      </c>
      <c r="BH72" s="1" t="s">
        <v>3</v>
      </c>
      <c r="BI72" s="1" t="s">
        <v>3</v>
      </c>
      <c r="BJ72" s="1" t="s">
        <v>3</v>
      </c>
      <c r="BK72" s="1" t="s">
        <v>3</v>
      </c>
      <c r="BL72" s="1" t="s">
        <v>3</v>
      </c>
      <c r="BM72" s="1" t="s">
        <v>3</v>
      </c>
      <c r="BN72" s="1" t="s">
        <v>3</v>
      </c>
      <c r="BO72" s="1" t="s">
        <v>3</v>
      </c>
      <c r="BP72" s="1" t="s">
        <v>3</v>
      </c>
      <c r="BQ72" s="1"/>
      <c r="BR72" s="1"/>
      <c r="BS72" s="1"/>
      <c r="BT72" s="1"/>
      <c r="BU72" s="1"/>
      <c r="BV72" s="1"/>
      <c r="BW72" s="1"/>
      <c r="BX72" s="1">
        <v>0</v>
      </c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>
        <v>0</v>
      </c>
    </row>
    <row r="74" spans="1:245" x14ac:dyDescent="0.2">
      <c r="A74" s="2">
        <v>52</v>
      </c>
      <c r="B74" s="2">
        <f t="shared" ref="B74:G74" si="60">B79</f>
        <v>1</v>
      </c>
      <c r="C74" s="2">
        <f t="shared" si="60"/>
        <v>4</v>
      </c>
      <c r="D74" s="2">
        <f t="shared" si="60"/>
        <v>72</v>
      </c>
      <c r="E74" s="2">
        <f t="shared" si="60"/>
        <v>0</v>
      </c>
      <c r="F74" s="2" t="str">
        <f t="shared" si="60"/>
        <v>Новый раздел</v>
      </c>
      <c r="G74" s="2" t="str">
        <f t="shared" si="60"/>
        <v>Монтажные работы</v>
      </c>
      <c r="H74" s="2"/>
      <c r="I74" s="2"/>
      <c r="J74" s="2"/>
      <c r="K74" s="2"/>
      <c r="L74" s="2"/>
      <c r="M74" s="2"/>
      <c r="N74" s="2"/>
      <c r="O74" s="2">
        <f t="shared" ref="O74:AT74" si="61">O79</f>
        <v>12576.39</v>
      </c>
      <c r="P74" s="2">
        <f t="shared" si="61"/>
        <v>1492.5</v>
      </c>
      <c r="Q74" s="2">
        <f t="shared" si="61"/>
        <v>2909.75</v>
      </c>
      <c r="R74" s="2">
        <f t="shared" si="61"/>
        <v>522.24</v>
      </c>
      <c r="S74" s="2">
        <f t="shared" si="61"/>
        <v>8174.14</v>
      </c>
      <c r="T74" s="2">
        <f t="shared" si="61"/>
        <v>0</v>
      </c>
      <c r="U74" s="2">
        <f t="shared" si="61"/>
        <v>24.586999999999996</v>
      </c>
      <c r="V74" s="2">
        <f t="shared" si="61"/>
        <v>1.1269999999999998</v>
      </c>
      <c r="W74" s="2">
        <f t="shared" si="61"/>
        <v>0</v>
      </c>
      <c r="X74" s="2">
        <f t="shared" si="61"/>
        <v>8261.57</v>
      </c>
      <c r="Y74" s="2">
        <f t="shared" si="61"/>
        <v>5652.65</v>
      </c>
      <c r="Z74" s="2">
        <f t="shared" si="61"/>
        <v>0</v>
      </c>
      <c r="AA74" s="2">
        <f t="shared" si="61"/>
        <v>0</v>
      </c>
      <c r="AB74" s="2">
        <f t="shared" si="61"/>
        <v>12576.39</v>
      </c>
      <c r="AC74" s="2">
        <f t="shared" si="61"/>
        <v>1492.5</v>
      </c>
      <c r="AD74" s="2">
        <f t="shared" si="61"/>
        <v>2909.75</v>
      </c>
      <c r="AE74" s="2">
        <f t="shared" si="61"/>
        <v>522.24</v>
      </c>
      <c r="AF74" s="2">
        <f t="shared" si="61"/>
        <v>8174.14</v>
      </c>
      <c r="AG74" s="2">
        <f t="shared" si="61"/>
        <v>0</v>
      </c>
      <c r="AH74" s="2">
        <f t="shared" si="61"/>
        <v>24.586999999999996</v>
      </c>
      <c r="AI74" s="2">
        <f t="shared" si="61"/>
        <v>1.1269999999999998</v>
      </c>
      <c r="AJ74" s="2">
        <f t="shared" si="61"/>
        <v>0</v>
      </c>
      <c r="AK74" s="2">
        <f t="shared" si="61"/>
        <v>8261.57</v>
      </c>
      <c r="AL74" s="2">
        <f t="shared" si="61"/>
        <v>5652.65</v>
      </c>
      <c r="AM74" s="2">
        <f t="shared" si="61"/>
        <v>0</v>
      </c>
      <c r="AN74" s="2">
        <f t="shared" si="61"/>
        <v>0</v>
      </c>
      <c r="AO74" s="2">
        <f t="shared" si="61"/>
        <v>0</v>
      </c>
      <c r="AP74" s="2">
        <f t="shared" si="61"/>
        <v>0</v>
      </c>
      <c r="AQ74" s="2">
        <f t="shared" si="61"/>
        <v>0</v>
      </c>
      <c r="AR74" s="2">
        <f t="shared" si="61"/>
        <v>26490.61</v>
      </c>
      <c r="AS74" s="2">
        <f t="shared" si="61"/>
        <v>0</v>
      </c>
      <c r="AT74" s="2">
        <f t="shared" si="61"/>
        <v>26490.61</v>
      </c>
      <c r="AU74" s="2">
        <f t="shared" ref="AU74:BZ74" si="62">AU79</f>
        <v>0</v>
      </c>
      <c r="AV74" s="2">
        <f t="shared" si="62"/>
        <v>1492.5</v>
      </c>
      <c r="AW74" s="2">
        <f t="shared" si="62"/>
        <v>1492.5</v>
      </c>
      <c r="AX74" s="2">
        <f t="shared" si="62"/>
        <v>0</v>
      </c>
      <c r="AY74" s="2">
        <f t="shared" si="62"/>
        <v>1492.5</v>
      </c>
      <c r="AZ74" s="2">
        <f t="shared" si="62"/>
        <v>0</v>
      </c>
      <c r="BA74" s="2">
        <f t="shared" si="62"/>
        <v>0</v>
      </c>
      <c r="BB74" s="2">
        <f t="shared" si="62"/>
        <v>0</v>
      </c>
      <c r="BC74" s="2">
        <f t="shared" si="62"/>
        <v>0</v>
      </c>
      <c r="BD74" s="2">
        <f t="shared" si="62"/>
        <v>0</v>
      </c>
      <c r="BE74" s="2">
        <f t="shared" si="62"/>
        <v>0</v>
      </c>
      <c r="BF74" s="2">
        <f t="shared" si="62"/>
        <v>0</v>
      </c>
      <c r="BG74" s="2">
        <f t="shared" si="62"/>
        <v>0</v>
      </c>
      <c r="BH74" s="2">
        <f t="shared" si="62"/>
        <v>0</v>
      </c>
      <c r="BI74" s="2">
        <f t="shared" si="62"/>
        <v>0</v>
      </c>
      <c r="BJ74" s="2">
        <f t="shared" si="62"/>
        <v>0</v>
      </c>
      <c r="BK74" s="2">
        <f t="shared" si="62"/>
        <v>0</v>
      </c>
      <c r="BL74" s="2">
        <f t="shared" si="62"/>
        <v>0</v>
      </c>
      <c r="BM74" s="2">
        <f t="shared" si="62"/>
        <v>0</v>
      </c>
      <c r="BN74" s="2">
        <f t="shared" si="62"/>
        <v>0</v>
      </c>
      <c r="BO74" s="2">
        <f t="shared" si="62"/>
        <v>0</v>
      </c>
      <c r="BP74" s="2">
        <f t="shared" si="62"/>
        <v>0</v>
      </c>
      <c r="BQ74" s="2">
        <f t="shared" si="62"/>
        <v>0</v>
      </c>
      <c r="BR74" s="2">
        <f t="shared" si="62"/>
        <v>0</v>
      </c>
      <c r="BS74" s="2">
        <f t="shared" si="62"/>
        <v>0</v>
      </c>
      <c r="BT74" s="2">
        <f t="shared" si="62"/>
        <v>0</v>
      </c>
      <c r="BU74" s="2">
        <f t="shared" si="62"/>
        <v>0</v>
      </c>
      <c r="BV74" s="2">
        <f t="shared" si="62"/>
        <v>0</v>
      </c>
      <c r="BW74" s="2">
        <f t="shared" si="62"/>
        <v>0</v>
      </c>
      <c r="BX74" s="2">
        <f t="shared" si="62"/>
        <v>0</v>
      </c>
      <c r="BY74" s="2">
        <f t="shared" si="62"/>
        <v>0</v>
      </c>
      <c r="BZ74" s="2">
        <f t="shared" si="62"/>
        <v>0</v>
      </c>
      <c r="CA74" s="2">
        <f t="shared" ref="CA74:DF74" si="63">CA79</f>
        <v>26490.61</v>
      </c>
      <c r="CB74" s="2">
        <f t="shared" si="63"/>
        <v>0</v>
      </c>
      <c r="CC74" s="2">
        <f t="shared" si="63"/>
        <v>26490.61</v>
      </c>
      <c r="CD74" s="2">
        <f t="shared" si="63"/>
        <v>0</v>
      </c>
      <c r="CE74" s="2">
        <f t="shared" si="63"/>
        <v>1492.5</v>
      </c>
      <c r="CF74" s="2">
        <f t="shared" si="63"/>
        <v>1492.5</v>
      </c>
      <c r="CG74" s="2">
        <f t="shared" si="63"/>
        <v>0</v>
      </c>
      <c r="CH74" s="2">
        <f t="shared" si="63"/>
        <v>1492.5</v>
      </c>
      <c r="CI74" s="2">
        <f t="shared" si="63"/>
        <v>0</v>
      </c>
      <c r="CJ74" s="2">
        <f t="shared" si="63"/>
        <v>0</v>
      </c>
      <c r="CK74" s="2">
        <f t="shared" si="63"/>
        <v>0</v>
      </c>
      <c r="CL74" s="2">
        <f t="shared" si="63"/>
        <v>0</v>
      </c>
      <c r="CM74" s="2">
        <f t="shared" si="63"/>
        <v>0</v>
      </c>
      <c r="CN74" s="2">
        <f t="shared" si="63"/>
        <v>0</v>
      </c>
      <c r="CO74" s="2">
        <f t="shared" si="63"/>
        <v>0</v>
      </c>
      <c r="CP74" s="2">
        <f t="shared" si="63"/>
        <v>0</v>
      </c>
      <c r="CQ74" s="2">
        <f t="shared" si="63"/>
        <v>0</v>
      </c>
      <c r="CR74" s="2">
        <f t="shared" si="63"/>
        <v>0</v>
      </c>
      <c r="CS74" s="2">
        <f t="shared" si="63"/>
        <v>0</v>
      </c>
      <c r="CT74" s="2">
        <f t="shared" si="63"/>
        <v>0</v>
      </c>
      <c r="CU74" s="2">
        <f t="shared" si="63"/>
        <v>0</v>
      </c>
      <c r="CV74" s="2">
        <f t="shared" si="63"/>
        <v>0</v>
      </c>
      <c r="CW74" s="2">
        <f t="shared" si="63"/>
        <v>0</v>
      </c>
      <c r="CX74" s="2">
        <f t="shared" si="63"/>
        <v>0</v>
      </c>
      <c r="CY74" s="2">
        <f t="shared" si="63"/>
        <v>0</v>
      </c>
      <c r="CZ74" s="2">
        <f t="shared" si="63"/>
        <v>0</v>
      </c>
      <c r="DA74" s="2">
        <f t="shared" si="63"/>
        <v>0</v>
      </c>
      <c r="DB74" s="2">
        <f t="shared" si="63"/>
        <v>0</v>
      </c>
      <c r="DC74" s="2">
        <f t="shared" si="63"/>
        <v>0</v>
      </c>
      <c r="DD74" s="2">
        <f t="shared" si="63"/>
        <v>0</v>
      </c>
      <c r="DE74" s="2">
        <f t="shared" si="63"/>
        <v>0</v>
      </c>
      <c r="DF74" s="2">
        <f t="shared" si="63"/>
        <v>0</v>
      </c>
      <c r="DG74" s="3">
        <f t="shared" ref="DG74:EL74" si="64">DG79</f>
        <v>0</v>
      </c>
      <c r="DH74" s="3">
        <f t="shared" si="64"/>
        <v>0</v>
      </c>
      <c r="DI74" s="3">
        <f t="shared" si="64"/>
        <v>0</v>
      </c>
      <c r="DJ74" s="3">
        <f t="shared" si="64"/>
        <v>0</v>
      </c>
      <c r="DK74" s="3">
        <f t="shared" si="64"/>
        <v>0</v>
      </c>
      <c r="DL74" s="3">
        <f t="shared" si="64"/>
        <v>0</v>
      </c>
      <c r="DM74" s="3">
        <f t="shared" si="64"/>
        <v>0</v>
      </c>
      <c r="DN74" s="3">
        <f t="shared" si="64"/>
        <v>0</v>
      </c>
      <c r="DO74" s="3">
        <f t="shared" si="64"/>
        <v>0</v>
      </c>
      <c r="DP74" s="3">
        <f t="shared" si="64"/>
        <v>0</v>
      </c>
      <c r="DQ74" s="3">
        <f t="shared" si="64"/>
        <v>0</v>
      </c>
      <c r="DR74" s="3">
        <f t="shared" si="64"/>
        <v>0</v>
      </c>
      <c r="DS74" s="3">
        <f t="shared" si="64"/>
        <v>0</v>
      </c>
      <c r="DT74" s="3">
        <f t="shared" si="64"/>
        <v>0</v>
      </c>
      <c r="DU74" s="3">
        <f t="shared" si="64"/>
        <v>0</v>
      </c>
      <c r="DV74" s="3">
        <f t="shared" si="64"/>
        <v>0</v>
      </c>
      <c r="DW74" s="3">
        <f t="shared" si="64"/>
        <v>0</v>
      </c>
      <c r="DX74" s="3">
        <f t="shared" si="64"/>
        <v>0</v>
      </c>
      <c r="DY74" s="3">
        <f t="shared" si="64"/>
        <v>0</v>
      </c>
      <c r="DZ74" s="3">
        <f t="shared" si="64"/>
        <v>0</v>
      </c>
      <c r="EA74" s="3">
        <f t="shared" si="64"/>
        <v>0</v>
      </c>
      <c r="EB74" s="3">
        <f t="shared" si="64"/>
        <v>0</v>
      </c>
      <c r="EC74" s="3">
        <f t="shared" si="64"/>
        <v>0</v>
      </c>
      <c r="ED74" s="3">
        <f t="shared" si="64"/>
        <v>0</v>
      </c>
      <c r="EE74" s="3">
        <f t="shared" si="64"/>
        <v>0</v>
      </c>
      <c r="EF74" s="3">
        <f t="shared" si="64"/>
        <v>0</v>
      </c>
      <c r="EG74" s="3">
        <f t="shared" si="64"/>
        <v>0</v>
      </c>
      <c r="EH74" s="3">
        <f t="shared" si="64"/>
        <v>0</v>
      </c>
      <c r="EI74" s="3">
        <f t="shared" si="64"/>
        <v>0</v>
      </c>
      <c r="EJ74" s="3">
        <f t="shared" si="64"/>
        <v>0</v>
      </c>
      <c r="EK74" s="3">
        <f t="shared" si="64"/>
        <v>0</v>
      </c>
      <c r="EL74" s="3">
        <f t="shared" si="64"/>
        <v>0</v>
      </c>
      <c r="EM74" s="3">
        <f t="shared" ref="EM74:FR74" si="65">EM79</f>
        <v>0</v>
      </c>
      <c r="EN74" s="3">
        <f t="shared" si="65"/>
        <v>0</v>
      </c>
      <c r="EO74" s="3">
        <f t="shared" si="65"/>
        <v>0</v>
      </c>
      <c r="EP74" s="3">
        <f t="shared" si="65"/>
        <v>0</v>
      </c>
      <c r="EQ74" s="3">
        <f t="shared" si="65"/>
        <v>0</v>
      </c>
      <c r="ER74" s="3">
        <f t="shared" si="65"/>
        <v>0</v>
      </c>
      <c r="ES74" s="3">
        <f t="shared" si="65"/>
        <v>0</v>
      </c>
      <c r="ET74" s="3">
        <f t="shared" si="65"/>
        <v>0</v>
      </c>
      <c r="EU74" s="3">
        <f t="shared" si="65"/>
        <v>0</v>
      </c>
      <c r="EV74" s="3">
        <f t="shared" si="65"/>
        <v>0</v>
      </c>
      <c r="EW74" s="3">
        <f t="shared" si="65"/>
        <v>0</v>
      </c>
      <c r="EX74" s="3">
        <f t="shared" si="65"/>
        <v>0</v>
      </c>
      <c r="EY74" s="3">
        <f t="shared" si="65"/>
        <v>0</v>
      </c>
      <c r="EZ74" s="3">
        <f t="shared" si="65"/>
        <v>0</v>
      </c>
      <c r="FA74" s="3">
        <f t="shared" si="65"/>
        <v>0</v>
      </c>
      <c r="FB74" s="3">
        <f t="shared" si="65"/>
        <v>0</v>
      </c>
      <c r="FC74" s="3">
        <f t="shared" si="65"/>
        <v>0</v>
      </c>
      <c r="FD74" s="3">
        <f t="shared" si="65"/>
        <v>0</v>
      </c>
      <c r="FE74" s="3">
        <f t="shared" si="65"/>
        <v>0</v>
      </c>
      <c r="FF74" s="3">
        <f t="shared" si="65"/>
        <v>0</v>
      </c>
      <c r="FG74" s="3">
        <f t="shared" si="65"/>
        <v>0</v>
      </c>
      <c r="FH74" s="3">
        <f t="shared" si="65"/>
        <v>0</v>
      </c>
      <c r="FI74" s="3">
        <f t="shared" si="65"/>
        <v>0</v>
      </c>
      <c r="FJ74" s="3">
        <f t="shared" si="65"/>
        <v>0</v>
      </c>
      <c r="FK74" s="3">
        <f t="shared" si="65"/>
        <v>0</v>
      </c>
      <c r="FL74" s="3">
        <f t="shared" si="65"/>
        <v>0</v>
      </c>
      <c r="FM74" s="3">
        <f t="shared" si="65"/>
        <v>0</v>
      </c>
      <c r="FN74" s="3">
        <f t="shared" si="65"/>
        <v>0</v>
      </c>
      <c r="FO74" s="3">
        <f t="shared" si="65"/>
        <v>0</v>
      </c>
      <c r="FP74" s="3">
        <f t="shared" si="65"/>
        <v>0</v>
      </c>
      <c r="FQ74" s="3">
        <f t="shared" si="65"/>
        <v>0</v>
      </c>
      <c r="FR74" s="3">
        <f t="shared" si="65"/>
        <v>0</v>
      </c>
      <c r="FS74" s="3">
        <f t="shared" ref="FS74:GX74" si="66">FS79</f>
        <v>0</v>
      </c>
      <c r="FT74" s="3">
        <f t="shared" si="66"/>
        <v>0</v>
      </c>
      <c r="FU74" s="3">
        <f t="shared" si="66"/>
        <v>0</v>
      </c>
      <c r="FV74" s="3">
        <f t="shared" si="66"/>
        <v>0</v>
      </c>
      <c r="FW74" s="3">
        <f t="shared" si="66"/>
        <v>0</v>
      </c>
      <c r="FX74" s="3">
        <f t="shared" si="66"/>
        <v>0</v>
      </c>
      <c r="FY74" s="3">
        <f t="shared" si="66"/>
        <v>0</v>
      </c>
      <c r="FZ74" s="3">
        <f t="shared" si="66"/>
        <v>0</v>
      </c>
      <c r="GA74" s="3">
        <f t="shared" si="66"/>
        <v>0</v>
      </c>
      <c r="GB74" s="3">
        <f t="shared" si="66"/>
        <v>0</v>
      </c>
      <c r="GC74" s="3">
        <f t="shared" si="66"/>
        <v>0</v>
      </c>
      <c r="GD74" s="3">
        <f t="shared" si="66"/>
        <v>0</v>
      </c>
      <c r="GE74" s="3">
        <f t="shared" si="66"/>
        <v>0</v>
      </c>
      <c r="GF74" s="3">
        <f t="shared" si="66"/>
        <v>0</v>
      </c>
      <c r="GG74" s="3">
        <f t="shared" si="66"/>
        <v>0</v>
      </c>
      <c r="GH74" s="3">
        <f t="shared" si="66"/>
        <v>0</v>
      </c>
      <c r="GI74" s="3">
        <f t="shared" si="66"/>
        <v>0</v>
      </c>
      <c r="GJ74" s="3">
        <f t="shared" si="66"/>
        <v>0</v>
      </c>
      <c r="GK74" s="3">
        <f t="shared" si="66"/>
        <v>0</v>
      </c>
      <c r="GL74" s="3">
        <f t="shared" si="66"/>
        <v>0</v>
      </c>
      <c r="GM74" s="3">
        <f t="shared" si="66"/>
        <v>0</v>
      </c>
      <c r="GN74" s="3">
        <f t="shared" si="66"/>
        <v>0</v>
      </c>
      <c r="GO74" s="3">
        <f t="shared" si="66"/>
        <v>0</v>
      </c>
      <c r="GP74" s="3">
        <f t="shared" si="66"/>
        <v>0</v>
      </c>
      <c r="GQ74" s="3">
        <f t="shared" si="66"/>
        <v>0</v>
      </c>
      <c r="GR74" s="3">
        <f t="shared" si="66"/>
        <v>0</v>
      </c>
      <c r="GS74" s="3">
        <f t="shared" si="66"/>
        <v>0</v>
      </c>
      <c r="GT74" s="3">
        <f t="shared" si="66"/>
        <v>0</v>
      </c>
      <c r="GU74" s="3">
        <f t="shared" si="66"/>
        <v>0</v>
      </c>
      <c r="GV74" s="3">
        <f t="shared" si="66"/>
        <v>0</v>
      </c>
      <c r="GW74" s="3">
        <f t="shared" si="66"/>
        <v>0</v>
      </c>
      <c r="GX74" s="3">
        <f t="shared" si="66"/>
        <v>0</v>
      </c>
    </row>
    <row r="76" spans="1:245" x14ac:dyDescent="0.2">
      <c r="A76">
        <v>17</v>
      </c>
      <c r="B76">
        <v>1</v>
      </c>
      <c r="C76">
        <f>ROW(SmtRes!A45)</f>
        <v>45</v>
      </c>
      <c r="D76">
        <f>ROW(EtalonRes!A42)</f>
        <v>42</v>
      </c>
      <c r="E76" t="s">
        <v>78</v>
      </c>
      <c r="F76" t="s">
        <v>150</v>
      </c>
      <c r="G76" t="s">
        <v>151</v>
      </c>
      <c r="H76" t="s">
        <v>152</v>
      </c>
      <c r="I76">
        <v>1</v>
      </c>
      <c r="J76">
        <v>0</v>
      </c>
      <c r="K76">
        <v>1</v>
      </c>
      <c r="O76">
        <f>ROUND(CP76,2)</f>
        <v>8673.4699999999993</v>
      </c>
      <c r="P76">
        <f>ROUND(CQ76*I76,2)</f>
        <v>607.79</v>
      </c>
      <c r="Q76">
        <f>ROUND(CR76*I76,2)</f>
        <v>2483.64</v>
      </c>
      <c r="R76">
        <f>ROUND(CS76*I76,2)</f>
        <v>429.24</v>
      </c>
      <c r="S76">
        <f>ROUND(CT76*I76,2)</f>
        <v>5582.04</v>
      </c>
      <c r="T76">
        <f>ROUND(CU76*I76,2)</f>
        <v>0</v>
      </c>
      <c r="U76">
        <f>CV76*I76</f>
        <v>16.79</v>
      </c>
      <c r="V76">
        <f>CW76*I76</f>
        <v>0.91999999999999993</v>
      </c>
      <c r="W76">
        <f>ROUND(CX76*I76,2)</f>
        <v>0</v>
      </c>
      <c r="X76">
        <f>ROUND(CY76,2)</f>
        <v>5710.72</v>
      </c>
      <c r="Y76">
        <f>ROUND(CZ76,2)</f>
        <v>3907.33</v>
      </c>
      <c r="AA76">
        <v>109163757</v>
      </c>
      <c r="AB76">
        <f>ROUND((AC76+AD76+AF76),6)</f>
        <v>465.72649999999999</v>
      </c>
      <c r="AC76">
        <f>ROUND((ES76),6)</f>
        <v>100.13</v>
      </c>
      <c r="AD76">
        <f>ROUND(((((ET76*1.15))-((EU76*1.15)))+AE76),6)</f>
        <v>204.07900000000001</v>
      </c>
      <c r="AE76">
        <f>ROUND(((EU76*1.15)),6)</f>
        <v>12.42</v>
      </c>
      <c r="AF76">
        <f>ROUND(((EV76*1.15)),6)</f>
        <v>161.51750000000001</v>
      </c>
      <c r="AG76">
        <f>ROUND((AP76),6)</f>
        <v>0</v>
      </c>
      <c r="AH76">
        <f>((EW76*1.15))</f>
        <v>16.79</v>
      </c>
      <c r="AI76">
        <f>((EX76*1.15))</f>
        <v>0.91999999999999993</v>
      </c>
      <c r="AJ76">
        <f>(AS76)</f>
        <v>0</v>
      </c>
      <c r="AK76">
        <v>418.04</v>
      </c>
      <c r="AL76">
        <v>100.13</v>
      </c>
      <c r="AM76">
        <v>177.46</v>
      </c>
      <c r="AN76">
        <v>10.8</v>
      </c>
      <c r="AO76">
        <v>140.44999999999999</v>
      </c>
      <c r="AP76">
        <v>0</v>
      </c>
      <c r="AQ76">
        <v>14.6</v>
      </c>
      <c r="AR76">
        <v>0.8</v>
      </c>
      <c r="AS76">
        <v>0</v>
      </c>
      <c r="AT76">
        <v>95</v>
      </c>
      <c r="AU76">
        <v>65</v>
      </c>
      <c r="AV76">
        <v>1</v>
      </c>
      <c r="AW76">
        <v>1</v>
      </c>
      <c r="AZ76">
        <v>1</v>
      </c>
      <c r="BA76">
        <v>34.56</v>
      </c>
      <c r="BB76">
        <v>12.17</v>
      </c>
      <c r="BC76">
        <v>6.07</v>
      </c>
      <c r="BD76" t="s">
        <v>3</v>
      </c>
      <c r="BE76" t="s">
        <v>3</v>
      </c>
      <c r="BF76" t="s">
        <v>3</v>
      </c>
      <c r="BG76" t="s">
        <v>3</v>
      </c>
      <c r="BH76">
        <v>0</v>
      </c>
      <c r="BI76">
        <v>2</v>
      </c>
      <c r="BJ76" t="s">
        <v>153</v>
      </c>
      <c r="BM76">
        <v>108001</v>
      </c>
      <c r="BN76">
        <v>0</v>
      </c>
      <c r="BO76" t="s">
        <v>150</v>
      </c>
      <c r="BP76">
        <v>1</v>
      </c>
      <c r="BQ76">
        <v>3</v>
      </c>
      <c r="BR76">
        <v>0</v>
      </c>
      <c r="BS76">
        <v>34.56</v>
      </c>
      <c r="BT76">
        <v>1</v>
      </c>
      <c r="BU76">
        <v>1</v>
      </c>
      <c r="BV76">
        <v>1</v>
      </c>
      <c r="BW76">
        <v>1</v>
      </c>
      <c r="BX76">
        <v>1</v>
      </c>
      <c r="BY76" t="s">
        <v>3</v>
      </c>
      <c r="BZ76">
        <v>95</v>
      </c>
      <c r="CA76">
        <v>65</v>
      </c>
      <c r="CB76" t="s">
        <v>3</v>
      </c>
      <c r="CE76">
        <v>0</v>
      </c>
      <c r="CF76">
        <v>0</v>
      </c>
      <c r="CG76">
        <v>0</v>
      </c>
      <c r="CM76">
        <v>0</v>
      </c>
      <c r="CN76" t="s">
        <v>409</v>
      </c>
      <c r="CO76">
        <v>0</v>
      </c>
      <c r="CP76">
        <f>(P76+Q76+S76)</f>
        <v>8673.4699999999993</v>
      </c>
      <c r="CQ76">
        <f>AC76*BC76</f>
        <v>607.78909999999996</v>
      </c>
      <c r="CR76">
        <f>AD76*BB76</f>
        <v>2483.6414300000001</v>
      </c>
      <c r="CS76">
        <f>AE76*BS76</f>
        <v>429.23520000000002</v>
      </c>
      <c r="CT76">
        <f>AF76*BA76</f>
        <v>5582.0448000000006</v>
      </c>
      <c r="CU76">
        <f t="shared" ref="CU76:CX77" si="67">AG76</f>
        <v>0</v>
      </c>
      <c r="CV76">
        <f t="shared" si="67"/>
        <v>16.79</v>
      </c>
      <c r="CW76">
        <f t="shared" si="67"/>
        <v>0.91999999999999993</v>
      </c>
      <c r="CX76">
        <f t="shared" si="67"/>
        <v>0</v>
      </c>
      <c r="CY76">
        <f>(((S76+R76)*AT76)/100)</f>
        <v>5710.7159999999994</v>
      </c>
      <c r="CZ76">
        <f>(((S76+R76)*AU76)/100)</f>
        <v>3907.3320000000003</v>
      </c>
      <c r="DC76" t="s">
        <v>3</v>
      </c>
      <c r="DD76" t="s">
        <v>3</v>
      </c>
      <c r="DE76" t="s">
        <v>20</v>
      </c>
      <c r="DF76" t="s">
        <v>20</v>
      </c>
      <c r="DG76" t="s">
        <v>20</v>
      </c>
      <c r="DH76" t="s">
        <v>3</v>
      </c>
      <c r="DI76" t="s">
        <v>20</v>
      </c>
      <c r="DJ76" t="s">
        <v>20</v>
      </c>
      <c r="DK76" t="s">
        <v>3</v>
      </c>
      <c r="DL76" t="s">
        <v>3</v>
      </c>
      <c r="DM76" t="s">
        <v>3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152</v>
      </c>
      <c r="DW76" t="s">
        <v>152</v>
      </c>
      <c r="DX76">
        <v>1</v>
      </c>
      <c r="DZ76" t="s">
        <v>3</v>
      </c>
      <c r="EA76" t="s">
        <v>3</v>
      </c>
      <c r="EB76" t="s">
        <v>3</v>
      </c>
      <c r="EC76" t="s">
        <v>3</v>
      </c>
      <c r="EE76">
        <v>102156707</v>
      </c>
      <c r="EF76">
        <v>3</v>
      </c>
      <c r="EG76" t="s">
        <v>30</v>
      </c>
      <c r="EH76">
        <v>0</v>
      </c>
      <c r="EI76" t="s">
        <v>3</v>
      </c>
      <c r="EJ76">
        <v>2</v>
      </c>
      <c r="EK76">
        <v>108001</v>
      </c>
      <c r="EL76" t="s">
        <v>31</v>
      </c>
      <c r="EM76" t="s">
        <v>32</v>
      </c>
      <c r="EO76" t="s">
        <v>33</v>
      </c>
      <c r="EQ76">
        <v>131072</v>
      </c>
      <c r="ER76">
        <v>418.04</v>
      </c>
      <c r="ES76">
        <v>100.13</v>
      </c>
      <c r="ET76">
        <v>177.46</v>
      </c>
      <c r="EU76">
        <v>10.8</v>
      </c>
      <c r="EV76">
        <v>140.44999999999999</v>
      </c>
      <c r="EW76">
        <v>14.6</v>
      </c>
      <c r="EX76">
        <v>0.8</v>
      </c>
      <c r="EY76">
        <v>0</v>
      </c>
      <c r="FQ76">
        <v>0</v>
      </c>
      <c r="FR76">
        <f>ROUND(IF(AND(BH76=3,BI76=3),P76,0),2)</f>
        <v>0</v>
      </c>
      <c r="FS76">
        <v>0</v>
      </c>
      <c r="FX76">
        <v>95</v>
      </c>
      <c r="FY76">
        <v>65</v>
      </c>
      <c r="GA76" t="s">
        <v>3</v>
      </c>
      <c r="GD76">
        <v>1</v>
      </c>
      <c r="GF76">
        <v>221378357</v>
      </c>
      <c r="GG76">
        <v>2</v>
      </c>
      <c r="GH76">
        <v>1</v>
      </c>
      <c r="GI76">
        <v>2</v>
      </c>
      <c r="GJ76">
        <v>0</v>
      </c>
      <c r="GK76">
        <v>0</v>
      </c>
      <c r="GL76">
        <f>ROUND(IF(AND(BH76=3,BI76=3,FS76&lt;&gt;0),P76,0),2)</f>
        <v>0</v>
      </c>
      <c r="GM76">
        <f>ROUND(O76+X76+Y76,2)+GX76</f>
        <v>18291.52</v>
      </c>
      <c r="GN76">
        <f>IF(OR(BI76=0,BI76=1),ROUND(O76+X76+Y76,2),0)</f>
        <v>0</v>
      </c>
      <c r="GO76">
        <f>IF(BI76=2,ROUND(O76+X76+Y76,2),0)</f>
        <v>18291.52</v>
      </c>
      <c r="GP76">
        <f>IF(BI76=4,ROUND(O76+X76+Y76,2)+GX76,0)</f>
        <v>0</v>
      </c>
      <c r="GR76">
        <v>0</v>
      </c>
      <c r="GS76">
        <v>3</v>
      </c>
      <c r="GT76">
        <v>0</v>
      </c>
      <c r="GU76" t="s">
        <v>3</v>
      </c>
      <c r="GV76">
        <f>ROUND((GT76),6)</f>
        <v>0</v>
      </c>
      <c r="GW76">
        <v>1</v>
      </c>
      <c r="GX76">
        <f>ROUND(HC76*I76,2)</f>
        <v>0</v>
      </c>
      <c r="HA76">
        <v>0</v>
      </c>
      <c r="HB76">
        <v>0</v>
      </c>
      <c r="HC76">
        <f>GV76*GW76</f>
        <v>0</v>
      </c>
      <c r="HE76" t="s">
        <v>3</v>
      </c>
      <c r="HF76" t="s">
        <v>3</v>
      </c>
      <c r="HM76" t="s">
        <v>3</v>
      </c>
      <c r="HN76" t="s">
        <v>3</v>
      </c>
      <c r="HO76" t="s">
        <v>3</v>
      </c>
      <c r="HP76" t="s">
        <v>3</v>
      </c>
      <c r="HQ76" t="s">
        <v>3</v>
      </c>
      <c r="IK76">
        <v>0</v>
      </c>
    </row>
    <row r="77" spans="1:245" x14ac:dyDescent="0.2">
      <c r="A77">
        <v>17</v>
      </c>
      <c r="B77">
        <v>1</v>
      </c>
      <c r="C77">
        <f>ROW(SmtRes!A53)</f>
        <v>53</v>
      </c>
      <c r="D77">
        <f>ROW(EtalonRes!A50)</f>
        <v>50</v>
      </c>
      <c r="E77" t="s">
        <v>89</v>
      </c>
      <c r="F77" t="s">
        <v>154</v>
      </c>
      <c r="G77" t="s">
        <v>155</v>
      </c>
      <c r="H77" t="s">
        <v>156</v>
      </c>
      <c r="I77">
        <v>6</v>
      </c>
      <c r="J77">
        <v>0</v>
      </c>
      <c r="K77">
        <v>6</v>
      </c>
      <c r="O77">
        <f>ROUND(CP77,2)</f>
        <v>3902.92</v>
      </c>
      <c r="P77">
        <f>ROUND(CQ77*I77,2)</f>
        <v>884.71</v>
      </c>
      <c r="Q77">
        <f>ROUND(CR77*I77,2)</f>
        <v>426.11</v>
      </c>
      <c r="R77">
        <f>ROUND(CS77*I77,2)</f>
        <v>93</v>
      </c>
      <c r="S77">
        <f>ROUND(CT77*I77,2)</f>
        <v>2592.1</v>
      </c>
      <c r="T77">
        <f>ROUND(CU77*I77,2)</f>
        <v>0</v>
      </c>
      <c r="U77">
        <f>CV77*I77</f>
        <v>7.7969999999999988</v>
      </c>
      <c r="V77">
        <f>CW77*I77</f>
        <v>0.20699999999999996</v>
      </c>
      <c r="W77">
        <f>ROUND(CX77*I77,2)</f>
        <v>0</v>
      </c>
      <c r="X77">
        <f>ROUND(CY77,2)</f>
        <v>2550.85</v>
      </c>
      <c r="Y77">
        <f>ROUND(CZ77,2)</f>
        <v>1745.32</v>
      </c>
      <c r="AA77">
        <v>109163757</v>
      </c>
      <c r="AB77">
        <f>ROUND((AC77+AD77+AF77),6)</f>
        <v>32.703000000000003</v>
      </c>
      <c r="AC77">
        <f>ROUND((ES77),6)</f>
        <v>13.59</v>
      </c>
      <c r="AD77">
        <f>ROUND(((((ET77*1.15))-((EU77*1.15)))+AE77),6)</f>
        <v>6.6124999999999998</v>
      </c>
      <c r="AE77">
        <f>ROUND(((EU77*1.15)),6)</f>
        <v>0.44850000000000001</v>
      </c>
      <c r="AF77">
        <f>ROUND(((EV77*1.15)),6)</f>
        <v>12.500500000000001</v>
      </c>
      <c r="AG77">
        <f>ROUND((AP77),6)</f>
        <v>0</v>
      </c>
      <c r="AH77">
        <f>((EW77*1.15))</f>
        <v>1.2994999999999999</v>
      </c>
      <c r="AI77">
        <f>((EX77*1.15))</f>
        <v>3.4499999999999996E-2</v>
      </c>
      <c r="AJ77">
        <f>(AS77)</f>
        <v>0</v>
      </c>
      <c r="AK77">
        <v>30.21</v>
      </c>
      <c r="AL77">
        <v>13.59</v>
      </c>
      <c r="AM77">
        <v>5.75</v>
      </c>
      <c r="AN77">
        <v>0.39</v>
      </c>
      <c r="AO77">
        <v>10.87</v>
      </c>
      <c r="AP77">
        <v>0</v>
      </c>
      <c r="AQ77">
        <v>1.1299999999999999</v>
      </c>
      <c r="AR77">
        <v>0.03</v>
      </c>
      <c r="AS77">
        <v>0</v>
      </c>
      <c r="AT77">
        <v>95</v>
      </c>
      <c r="AU77">
        <v>65</v>
      </c>
      <c r="AV77">
        <v>1</v>
      </c>
      <c r="AW77">
        <v>1</v>
      </c>
      <c r="AZ77">
        <v>1</v>
      </c>
      <c r="BA77">
        <v>34.56</v>
      </c>
      <c r="BB77">
        <v>10.74</v>
      </c>
      <c r="BC77">
        <v>10.85</v>
      </c>
      <c r="BD77" t="s">
        <v>3</v>
      </c>
      <c r="BE77" t="s">
        <v>3</v>
      </c>
      <c r="BF77" t="s">
        <v>3</v>
      </c>
      <c r="BG77" t="s">
        <v>3</v>
      </c>
      <c r="BH77">
        <v>0</v>
      </c>
      <c r="BI77">
        <v>2</v>
      </c>
      <c r="BJ77" t="s">
        <v>157</v>
      </c>
      <c r="BM77">
        <v>108001</v>
      </c>
      <c r="BN77">
        <v>0</v>
      </c>
      <c r="BO77" t="s">
        <v>154</v>
      </c>
      <c r="BP77">
        <v>1</v>
      </c>
      <c r="BQ77">
        <v>3</v>
      </c>
      <c r="BR77">
        <v>0</v>
      </c>
      <c r="BS77">
        <v>34.56</v>
      </c>
      <c r="BT77">
        <v>1</v>
      </c>
      <c r="BU77">
        <v>1</v>
      </c>
      <c r="BV77">
        <v>1</v>
      </c>
      <c r="BW77">
        <v>1</v>
      </c>
      <c r="BX77">
        <v>1</v>
      </c>
      <c r="BY77" t="s">
        <v>3</v>
      </c>
      <c r="BZ77">
        <v>95</v>
      </c>
      <c r="CA77">
        <v>65</v>
      </c>
      <c r="CB77" t="s">
        <v>3</v>
      </c>
      <c r="CE77">
        <v>0</v>
      </c>
      <c r="CF77">
        <v>0</v>
      </c>
      <c r="CG77">
        <v>0</v>
      </c>
      <c r="CM77">
        <v>0</v>
      </c>
      <c r="CN77" t="s">
        <v>409</v>
      </c>
      <c r="CO77">
        <v>0</v>
      </c>
      <c r="CP77">
        <f>(P77+Q77+S77)</f>
        <v>3902.92</v>
      </c>
      <c r="CQ77">
        <f>AC77*BC77</f>
        <v>147.45149999999998</v>
      </c>
      <c r="CR77">
        <f>AD77*BB77</f>
        <v>71.018249999999995</v>
      </c>
      <c r="CS77">
        <f>AE77*BS77</f>
        <v>15.500160000000001</v>
      </c>
      <c r="CT77">
        <f>AF77*BA77</f>
        <v>432.01728000000003</v>
      </c>
      <c r="CU77">
        <f t="shared" si="67"/>
        <v>0</v>
      </c>
      <c r="CV77">
        <f t="shared" si="67"/>
        <v>1.2994999999999999</v>
      </c>
      <c r="CW77">
        <f t="shared" si="67"/>
        <v>3.4499999999999996E-2</v>
      </c>
      <c r="CX77">
        <f t="shared" si="67"/>
        <v>0</v>
      </c>
      <c r="CY77">
        <f>(((S77+R77)*AT77)/100)</f>
        <v>2550.8449999999998</v>
      </c>
      <c r="CZ77">
        <f>(((S77+R77)*AU77)/100)</f>
        <v>1745.3150000000001</v>
      </c>
      <c r="DC77" t="s">
        <v>3</v>
      </c>
      <c r="DD77" t="s">
        <v>3</v>
      </c>
      <c r="DE77" t="s">
        <v>20</v>
      </c>
      <c r="DF77" t="s">
        <v>20</v>
      </c>
      <c r="DG77" t="s">
        <v>20</v>
      </c>
      <c r="DH77" t="s">
        <v>3</v>
      </c>
      <c r="DI77" t="s">
        <v>20</v>
      </c>
      <c r="DJ77" t="s">
        <v>20</v>
      </c>
      <c r="DK77" t="s">
        <v>3</v>
      </c>
      <c r="DL77" t="s">
        <v>3</v>
      </c>
      <c r="DM77" t="s">
        <v>3</v>
      </c>
      <c r="DN77">
        <v>0</v>
      </c>
      <c r="DO77">
        <v>0</v>
      </c>
      <c r="DP77">
        <v>1</v>
      </c>
      <c r="DQ77">
        <v>1</v>
      </c>
      <c r="DU77">
        <v>1013</v>
      </c>
      <c r="DV77" t="s">
        <v>156</v>
      </c>
      <c r="DW77" t="s">
        <v>156</v>
      </c>
      <c r="DX77">
        <v>1</v>
      </c>
      <c r="DZ77" t="s">
        <v>3</v>
      </c>
      <c r="EA77" t="s">
        <v>3</v>
      </c>
      <c r="EB77" t="s">
        <v>3</v>
      </c>
      <c r="EC77" t="s">
        <v>3</v>
      </c>
      <c r="EE77">
        <v>102156707</v>
      </c>
      <c r="EF77">
        <v>3</v>
      </c>
      <c r="EG77" t="s">
        <v>30</v>
      </c>
      <c r="EH77">
        <v>0</v>
      </c>
      <c r="EI77" t="s">
        <v>3</v>
      </c>
      <c r="EJ77">
        <v>2</v>
      </c>
      <c r="EK77">
        <v>108001</v>
      </c>
      <c r="EL77" t="s">
        <v>31</v>
      </c>
      <c r="EM77" t="s">
        <v>32</v>
      </c>
      <c r="EO77" t="s">
        <v>33</v>
      </c>
      <c r="EQ77">
        <v>131072</v>
      </c>
      <c r="ER77">
        <v>30.21</v>
      </c>
      <c r="ES77">
        <v>13.59</v>
      </c>
      <c r="ET77">
        <v>5.75</v>
      </c>
      <c r="EU77">
        <v>0.39</v>
      </c>
      <c r="EV77">
        <v>10.87</v>
      </c>
      <c r="EW77">
        <v>1.1299999999999999</v>
      </c>
      <c r="EX77">
        <v>0.03</v>
      </c>
      <c r="EY77">
        <v>0</v>
      </c>
      <c r="FQ77">
        <v>0</v>
      </c>
      <c r="FR77">
        <f>ROUND(IF(AND(BH77=3,BI77=3),P77,0),2)</f>
        <v>0</v>
      </c>
      <c r="FS77">
        <v>0</v>
      </c>
      <c r="FX77">
        <v>95</v>
      </c>
      <c r="FY77">
        <v>65</v>
      </c>
      <c r="GA77" t="s">
        <v>3</v>
      </c>
      <c r="GD77">
        <v>1</v>
      </c>
      <c r="GF77">
        <v>286332684</v>
      </c>
      <c r="GG77">
        <v>2</v>
      </c>
      <c r="GH77">
        <v>1</v>
      </c>
      <c r="GI77">
        <v>2</v>
      </c>
      <c r="GJ77">
        <v>0</v>
      </c>
      <c r="GK77">
        <v>0</v>
      </c>
      <c r="GL77">
        <f>ROUND(IF(AND(BH77=3,BI77=3,FS77&lt;&gt;0),P77,0),2)</f>
        <v>0</v>
      </c>
      <c r="GM77">
        <f>ROUND(O77+X77+Y77,2)+GX77</f>
        <v>8199.09</v>
      </c>
      <c r="GN77">
        <f>IF(OR(BI77=0,BI77=1),ROUND(O77+X77+Y77,2),0)</f>
        <v>0</v>
      </c>
      <c r="GO77">
        <f>IF(BI77=2,ROUND(O77+X77+Y77,2),0)</f>
        <v>8199.09</v>
      </c>
      <c r="GP77">
        <f>IF(BI77=4,ROUND(O77+X77+Y77,2)+GX77,0)</f>
        <v>0</v>
      </c>
      <c r="GR77">
        <v>0</v>
      </c>
      <c r="GS77">
        <v>3</v>
      </c>
      <c r="GT77">
        <v>0</v>
      </c>
      <c r="GU77" t="s">
        <v>3</v>
      </c>
      <c r="GV77">
        <f>ROUND((GT77),6)</f>
        <v>0</v>
      </c>
      <c r="GW77">
        <v>1</v>
      </c>
      <c r="GX77">
        <f>ROUND(HC77*I77,2)</f>
        <v>0</v>
      </c>
      <c r="HA77">
        <v>0</v>
      </c>
      <c r="HB77">
        <v>0</v>
      </c>
      <c r="HC77">
        <f>GV77*GW77</f>
        <v>0</v>
      </c>
      <c r="HE77" t="s">
        <v>3</v>
      </c>
      <c r="HF77" t="s">
        <v>3</v>
      </c>
      <c r="HM77" t="s">
        <v>3</v>
      </c>
      <c r="HN77" t="s">
        <v>3</v>
      </c>
      <c r="HO77" t="s">
        <v>3</v>
      </c>
      <c r="HP77" t="s">
        <v>3</v>
      </c>
      <c r="HQ77" t="s">
        <v>3</v>
      </c>
      <c r="IK77">
        <v>0</v>
      </c>
    </row>
    <row r="79" spans="1:245" x14ac:dyDescent="0.2">
      <c r="A79" s="2">
        <v>51</v>
      </c>
      <c r="B79" s="2">
        <f>B72</f>
        <v>1</v>
      </c>
      <c r="C79" s="2">
        <f>A72</f>
        <v>4</v>
      </c>
      <c r="D79" s="2">
        <f>ROW(A72)</f>
        <v>72</v>
      </c>
      <c r="E79" s="2"/>
      <c r="F79" s="2" t="str">
        <f>IF(F72&lt;&gt;"",F72,"")</f>
        <v>Новый раздел</v>
      </c>
      <c r="G79" s="2" t="str">
        <f>IF(G72&lt;&gt;"",G72,"")</f>
        <v>Монтажные работы</v>
      </c>
      <c r="H79" s="2">
        <v>0</v>
      </c>
      <c r="I79" s="2"/>
      <c r="J79" s="2"/>
      <c r="K79" s="2"/>
      <c r="L79" s="2"/>
      <c r="M79" s="2"/>
      <c r="N79" s="2"/>
      <c r="O79" s="2">
        <f t="shared" ref="O79:T79" si="68">ROUND(AB79,2)</f>
        <v>12576.39</v>
      </c>
      <c r="P79" s="2">
        <f t="shared" si="68"/>
        <v>1492.5</v>
      </c>
      <c r="Q79" s="2">
        <f t="shared" si="68"/>
        <v>2909.75</v>
      </c>
      <c r="R79" s="2">
        <f t="shared" si="68"/>
        <v>522.24</v>
      </c>
      <c r="S79" s="2">
        <f t="shared" si="68"/>
        <v>8174.14</v>
      </c>
      <c r="T79" s="2">
        <f t="shared" si="68"/>
        <v>0</v>
      </c>
      <c r="U79" s="2">
        <f>AH79</f>
        <v>24.586999999999996</v>
      </c>
      <c r="V79" s="2">
        <f>AI79</f>
        <v>1.1269999999999998</v>
      </c>
      <c r="W79" s="2">
        <f>ROUND(AJ79,2)</f>
        <v>0</v>
      </c>
      <c r="X79" s="2">
        <f>ROUND(AK79,2)</f>
        <v>8261.57</v>
      </c>
      <c r="Y79" s="2">
        <f>ROUND(AL79,2)</f>
        <v>5652.65</v>
      </c>
      <c r="Z79" s="2"/>
      <c r="AA79" s="2"/>
      <c r="AB79" s="2">
        <f>ROUND(SUMIF(AA76:AA77,"=109163757",O76:O77),2)</f>
        <v>12576.39</v>
      </c>
      <c r="AC79" s="2">
        <f>ROUND(SUMIF(AA76:AA77,"=109163757",P76:P77),2)</f>
        <v>1492.5</v>
      </c>
      <c r="AD79" s="2">
        <f>ROUND(SUMIF(AA76:AA77,"=109163757",Q76:Q77),2)</f>
        <v>2909.75</v>
      </c>
      <c r="AE79" s="2">
        <f>ROUND(SUMIF(AA76:AA77,"=109163757",R76:R77),2)</f>
        <v>522.24</v>
      </c>
      <c r="AF79" s="2">
        <f>ROUND(SUMIF(AA76:AA77,"=109163757",S76:S77),2)</f>
        <v>8174.14</v>
      </c>
      <c r="AG79" s="2">
        <f>ROUND(SUMIF(AA76:AA77,"=109163757",T76:T77),2)</f>
        <v>0</v>
      </c>
      <c r="AH79" s="2">
        <f>SUMIF(AA76:AA77,"=109163757",U76:U77)</f>
        <v>24.586999999999996</v>
      </c>
      <c r="AI79" s="2">
        <f>SUMIF(AA76:AA77,"=109163757",V76:V77)</f>
        <v>1.1269999999999998</v>
      </c>
      <c r="AJ79" s="2">
        <f>ROUND(SUMIF(AA76:AA77,"=109163757",W76:W77),2)</f>
        <v>0</v>
      </c>
      <c r="AK79" s="2">
        <f>ROUND(SUMIF(AA76:AA77,"=109163757",X76:X77),2)</f>
        <v>8261.57</v>
      </c>
      <c r="AL79" s="2">
        <f>ROUND(SUMIF(AA76:AA77,"=109163757",Y76:Y77),2)</f>
        <v>5652.65</v>
      </c>
      <c r="AM79" s="2"/>
      <c r="AN79" s="2"/>
      <c r="AO79" s="2">
        <f t="shared" ref="AO79:BD79" si="69">ROUND(BX79,2)</f>
        <v>0</v>
      </c>
      <c r="AP79" s="2">
        <f t="shared" si="69"/>
        <v>0</v>
      </c>
      <c r="AQ79" s="2">
        <f t="shared" si="69"/>
        <v>0</v>
      </c>
      <c r="AR79" s="2">
        <f t="shared" si="69"/>
        <v>26490.61</v>
      </c>
      <c r="AS79" s="2">
        <f t="shared" si="69"/>
        <v>0</v>
      </c>
      <c r="AT79" s="2">
        <f t="shared" si="69"/>
        <v>26490.61</v>
      </c>
      <c r="AU79" s="2">
        <f t="shared" si="69"/>
        <v>0</v>
      </c>
      <c r="AV79" s="2">
        <f t="shared" si="69"/>
        <v>1492.5</v>
      </c>
      <c r="AW79" s="2">
        <f t="shared" si="69"/>
        <v>1492.5</v>
      </c>
      <c r="AX79" s="2">
        <f t="shared" si="69"/>
        <v>0</v>
      </c>
      <c r="AY79" s="2">
        <f t="shared" si="69"/>
        <v>1492.5</v>
      </c>
      <c r="AZ79" s="2">
        <f t="shared" si="69"/>
        <v>0</v>
      </c>
      <c r="BA79" s="2">
        <f t="shared" si="69"/>
        <v>0</v>
      </c>
      <c r="BB79" s="2">
        <f t="shared" si="69"/>
        <v>0</v>
      </c>
      <c r="BC79" s="2">
        <f t="shared" si="69"/>
        <v>0</v>
      </c>
      <c r="BD79" s="2">
        <f t="shared" si="69"/>
        <v>0</v>
      </c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>
        <f>ROUND(SUMIF(AA76:AA77,"=109163757",FQ76:FQ77),2)</f>
        <v>0</v>
      </c>
      <c r="BY79" s="2">
        <f>ROUND(SUMIF(AA76:AA77,"=109163757",FR76:FR77),2)</f>
        <v>0</v>
      </c>
      <c r="BZ79" s="2">
        <f>ROUND(SUMIF(AA76:AA77,"=109163757",GL76:GL77),2)</f>
        <v>0</v>
      </c>
      <c r="CA79" s="2">
        <f>ROUND(SUMIF(AA76:AA77,"=109163757",GM76:GM77),2)</f>
        <v>26490.61</v>
      </c>
      <c r="CB79" s="2">
        <f>ROUND(SUMIF(AA76:AA77,"=109163757",GN76:GN77),2)</f>
        <v>0</v>
      </c>
      <c r="CC79" s="2">
        <f>ROUND(SUMIF(AA76:AA77,"=109163757",GO76:GO77),2)</f>
        <v>26490.61</v>
      </c>
      <c r="CD79" s="2">
        <f>ROUND(SUMIF(AA76:AA77,"=109163757",GP76:GP77),2)</f>
        <v>0</v>
      </c>
      <c r="CE79" s="2">
        <f>AC79-BX79</f>
        <v>1492.5</v>
      </c>
      <c r="CF79" s="2">
        <f>AC79-BY79</f>
        <v>1492.5</v>
      </c>
      <c r="CG79" s="2">
        <f>BX79-BZ79</f>
        <v>0</v>
      </c>
      <c r="CH79" s="2">
        <f>AC79-BX79-BY79+BZ79</f>
        <v>1492.5</v>
      </c>
      <c r="CI79" s="2">
        <f>BY79-BZ79</f>
        <v>0</v>
      </c>
      <c r="CJ79" s="2">
        <f>ROUND(SUMIF(AA76:AA77,"=109163757",GX76:GX77),2)</f>
        <v>0</v>
      </c>
      <c r="CK79" s="2">
        <f>ROUND(SUMIF(AA76:AA77,"=109163757",GY76:GY77),2)</f>
        <v>0</v>
      </c>
      <c r="CL79" s="2">
        <f>ROUND(SUMIF(AA76:AA77,"=109163757",GZ76:GZ77),2)</f>
        <v>0</v>
      </c>
      <c r="CM79" s="2">
        <f>ROUND(SUMIF(AA76:AA77,"=109163757",HD76:HD77),2)</f>
        <v>0</v>
      </c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/>
      <c r="DZ79" s="3"/>
      <c r="EA79" s="3"/>
      <c r="EB79" s="3"/>
      <c r="EC79" s="3"/>
      <c r="ED79" s="3"/>
      <c r="EE79" s="3"/>
      <c r="EF79" s="3"/>
      <c r="EG79" s="3"/>
      <c r="EH79" s="3"/>
      <c r="EI79" s="3"/>
      <c r="EJ79" s="3"/>
      <c r="EK79" s="3"/>
      <c r="EL79" s="3"/>
      <c r="EM79" s="3"/>
      <c r="EN79" s="3"/>
      <c r="EO79" s="3"/>
      <c r="EP79" s="3"/>
      <c r="EQ79" s="3"/>
      <c r="ER79" s="3"/>
      <c r="ES79" s="3"/>
      <c r="ET79" s="3"/>
      <c r="EU79" s="3"/>
      <c r="EV79" s="3"/>
      <c r="EW79" s="3"/>
      <c r="EX79" s="3"/>
      <c r="EY79" s="3"/>
      <c r="EZ79" s="3"/>
      <c r="FA79" s="3"/>
      <c r="FB79" s="3"/>
      <c r="FC79" s="3"/>
      <c r="FD79" s="3"/>
      <c r="FE79" s="3"/>
      <c r="FF79" s="3"/>
      <c r="FG79" s="3"/>
      <c r="FH79" s="3"/>
      <c r="FI79" s="3"/>
      <c r="FJ79" s="3"/>
      <c r="FK79" s="3"/>
      <c r="FL79" s="3"/>
      <c r="FM79" s="3"/>
      <c r="FN79" s="3"/>
      <c r="FO79" s="3"/>
      <c r="FP79" s="3"/>
      <c r="FQ79" s="3"/>
      <c r="FR79" s="3"/>
      <c r="FS79" s="3"/>
      <c r="FT79" s="3"/>
      <c r="FU79" s="3"/>
      <c r="FV79" s="3"/>
      <c r="FW79" s="3"/>
      <c r="FX79" s="3"/>
      <c r="FY79" s="3"/>
      <c r="FZ79" s="3"/>
      <c r="GA79" s="3"/>
      <c r="GB79" s="3"/>
      <c r="GC79" s="3"/>
      <c r="GD79" s="3"/>
      <c r="GE79" s="3"/>
      <c r="GF79" s="3"/>
      <c r="GG79" s="3"/>
      <c r="GH79" s="3"/>
      <c r="GI79" s="3"/>
      <c r="GJ79" s="3"/>
      <c r="GK79" s="3"/>
      <c r="GL79" s="3"/>
      <c r="GM79" s="3"/>
      <c r="GN79" s="3"/>
      <c r="GO79" s="3"/>
      <c r="GP79" s="3"/>
      <c r="GQ79" s="3"/>
      <c r="GR79" s="3"/>
      <c r="GS79" s="3"/>
      <c r="GT79" s="3"/>
      <c r="GU79" s="3"/>
      <c r="GV79" s="3"/>
      <c r="GW79" s="3"/>
      <c r="GX79" s="3">
        <v>0</v>
      </c>
    </row>
    <row r="81" spans="1:28" x14ac:dyDescent="0.2">
      <c r="A81" s="4">
        <v>50</v>
      </c>
      <c r="B81" s="4">
        <v>0</v>
      </c>
      <c r="C81" s="4">
        <v>0</v>
      </c>
      <c r="D81" s="4">
        <v>1</v>
      </c>
      <c r="E81" s="4">
        <v>201</v>
      </c>
      <c r="F81" s="4">
        <f>ROUND(Source!O79,O81)</f>
        <v>12576.39</v>
      </c>
      <c r="G81" s="4" t="s">
        <v>96</v>
      </c>
      <c r="H81" s="4" t="s">
        <v>97</v>
      </c>
      <c r="I81" s="4"/>
      <c r="J81" s="4"/>
      <c r="K81" s="4">
        <v>201</v>
      </c>
      <c r="L81" s="4">
        <v>1</v>
      </c>
      <c r="M81" s="4">
        <v>3</v>
      </c>
      <c r="N81" s="4" t="s">
        <v>3</v>
      </c>
      <c r="O81" s="4">
        <v>2</v>
      </c>
      <c r="P81" s="4"/>
      <c r="Q81" s="4"/>
      <c r="R81" s="4"/>
      <c r="S81" s="4"/>
      <c r="T81" s="4"/>
      <c r="U81" s="4"/>
      <c r="V81" s="4"/>
      <c r="W81" s="4">
        <v>12576.39</v>
      </c>
      <c r="X81" s="4">
        <v>1</v>
      </c>
      <c r="Y81" s="4">
        <v>12576.39</v>
      </c>
      <c r="Z81" s="4"/>
      <c r="AA81" s="4"/>
      <c r="AB81" s="4"/>
    </row>
    <row r="82" spans="1:28" x14ac:dyDescent="0.2">
      <c r="A82" s="4">
        <v>50</v>
      </c>
      <c r="B82" s="4">
        <v>0</v>
      </c>
      <c r="C82" s="4">
        <v>0</v>
      </c>
      <c r="D82" s="4">
        <v>1</v>
      </c>
      <c r="E82" s="4">
        <v>202</v>
      </c>
      <c r="F82" s="4">
        <f>ROUND(Source!P79,O82)</f>
        <v>1492.5</v>
      </c>
      <c r="G82" s="4" t="s">
        <v>98</v>
      </c>
      <c r="H82" s="4" t="s">
        <v>99</v>
      </c>
      <c r="I82" s="4"/>
      <c r="J82" s="4"/>
      <c r="K82" s="4">
        <v>202</v>
      </c>
      <c r="L82" s="4">
        <v>2</v>
      </c>
      <c r="M82" s="4">
        <v>3</v>
      </c>
      <c r="N82" s="4" t="s">
        <v>3</v>
      </c>
      <c r="O82" s="4">
        <v>2</v>
      </c>
      <c r="P82" s="4"/>
      <c r="Q82" s="4"/>
      <c r="R82" s="4"/>
      <c r="S82" s="4"/>
      <c r="T82" s="4"/>
      <c r="U82" s="4"/>
      <c r="V82" s="4"/>
      <c r="W82" s="4">
        <v>1492.5</v>
      </c>
      <c r="X82" s="4">
        <v>1</v>
      </c>
      <c r="Y82" s="4">
        <v>1492.5</v>
      </c>
      <c r="Z82" s="4"/>
      <c r="AA82" s="4"/>
      <c r="AB82" s="4"/>
    </row>
    <row r="83" spans="1:28" x14ac:dyDescent="0.2">
      <c r="A83" s="4">
        <v>50</v>
      </c>
      <c r="B83" s="4">
        <v>0</v>
      </c>
      <c r="C83" s="4">
        <v>0</v>
      </c>
      <c r="D83" s="4">
        <v>1</v>
      </c>
      <c r="E83" s="4">
        <v>222</v>
      </c>
      <c r="F83" s="4">
        <f>ROUND(Source!AO79,O83)</f>
        <v>0</v>
      </c>
      <c r="G83" s="4" t="s">
        <v>100</v>
      </c>
      <c r="H83" s="4" t="s">
        <v>101</v>
      </c>
      <c r="I83" s="4"/>
      <c r="J83" s="4"/>
      <c r="K83" s="4">
        <v>222</v>
      </c>
      <c r="L83" s="4">
        <v>3</v>
      </c>
      <c r="M83" s="4">
        <v>3</v>
      </c>
      <c r="N83" s="4" t="s">
        <v>3</v>
      </c>
      <c r="O83" s="4">
        <v>2</v>
      </c>
      <c r="P83" s="4"/>
      <c r="Q83" s="4"/>
      <c r="R83" s="4"/>
      <c r="S83" s="4"/>
      <c r="T83" s="4"/>
      <c r="U83" s="4"/>
      <c r="V83" s="4"/>
      <c r="W83" s="4">
        <v>0</v>
      </c>
      <c r="X83" s="4">
        <v>1</v>
      </c>
      <c r="Y83" s="4">
        <v>0</v>
      </c>
      <c r="Z83" s="4"/>
      <c r="AA83" s="4"/>
      <c r="AB83" s="4"/>
    </row>
    <row r="84" spans="1:28" x14ac:dyDescent="0.2">
      <c r="A84" s="4">
        <v>50</v>
      </c>
      <c r="B84" s="4">
        <v>0</v>
      </c>
      <c r="C84" s="4">
        <v>0</v>
      </c>
      <c r="D84" s="4">
        <v>1</v>
      </c>
      <c r="E84" s="4">
        <v>225</v>
      </c>
      <c r="F84" s="4">
        <f>ROUND(Source!AV79,O84)</f>
        <v>1492.5</v>
      </c>
      <c r="G84" s="4" t="s">
        <v>102</v>
      </c>
      <c r="H84" s="4" t="s">
        <v>103</v>
      </c>
      <c r="I84" s="4"/>
      <c r="J84" s="4"/>
      <c r="K84" s="4">
        <v>225</v>
      </c>
      <c r="L84" s="4">
        <v>4</v>
      </c>
      <c r="M84" s="4">
        <v>3</v>
      </c>
      <c r="N84" s="4" t="s">
        <v>3</v>
      </c>
      <c r="O84" s="4">
        <v>2</v>
      </c>
      <c r="P84" s="4"/>
      <c r="Q84" s="4"/>
      <c r="R84" s="4"/>
      <c r="S84" s="4"/>
      <c r="T84" s="4"/>
      <c r="U84" s="4"/>
      <c r="V84" s="4"/>
      <c r="W84" s="4">
        <v>1492.5</v>
      </c>
      <c r="X84" s="4">
        <v>1</v>
      </c>
      <c r="Y84" s="4">
        <v>1492.5</v>
      </c>
      <c r="Z84" s="4"/>
      <c r="AA84" s="4"/>
      <c r="AB84" s="4"/>
    </row>
    <row r="85" spans="1:28" x14ac:dyDescent="0.2">
      <c r="A85" s="4">
        <v>50</v>
      </c>
      <c r="B85" s="4">
        <v>0</v>
      </c>
      <c r="C85" s="4">
        <v>0</v>
      </c>
      <c r="D85" s="4">
        <v>1</v>
      </c>
      <c r="E85" s="4">
        <v>226</v>
      </c>
      <c r="F85" s="4">
        <f>ROUND(Source!AW79,O85)</f>
        <v>1492.5</v>
      </c>
      <c r="G85" s="4" t="s">
        <v>104</v>
      </c>
      <c r="H85" s="4" t="s">
        <v>105</v>
      </c>
      <c r="I85" s="4"/>
      <c r="J85" s="4"/>
      <c r="K85" s="4">
        <v>226</v>
      </c>
      <c r="L85" s="4">
        <v>5</v>
      </c>
      <c r="M85" s="4">
        <v>3</v>
      </c>
      <c r="N85" s="4" t="s">
        <v>3</v>
      </c>
      <c r="O85" s="4">
        <v>2</v>
      </c>
      <c r="P85" s="4"/>
      <c r="Q85" s="4"/>
      <c r="R85" s="4"/>
      <c r="S85" s="4"/>
      <c r="T85" s="4"/>
      <c r="U85" s="4"/>
      <c r="V85" s="4"/>
      <c r="W85" s="4">
        <v>1492.5</v>
      </c>
      <c r="X85" s="4">
        <v>1</v>
      </c>
      <c r="Y85" s="4">
        <v>1492.5</v>
      </c>
      <c r="Z85" s="4"/>
      <c r="AA85" s="4"/>
      <c r="AB85" s="4"/>
    </row>
    <row r="86" spans="1:28" x14ac:dyDescent="0.2">
      <c r="A86" s="4">
        <v>50</v>
      </c>
      <c r="B86" s="4">
        <v>0</v>
      </c>
      <c r="C86" s="4">
        <v>0</v>
      </c>
      <c r="D86" s="4">
        <v>1</v>
      </c>
      <c r="E86" s="4">
        <v>227</v>
      </c>
      <c r="F86" s="4">
        <f>ROUND(Source!AX79,O86)</f>
        <v>0</v>
      </c>
      <c r="G86" s="4" t="s">
        <v>106</v>
      </c>
      <c r="H86" s="4" t="s">
        <v>107</v>
      </c>
      <c r="I86" s="4"/>
      <c r="J86" s="4"/>
      <c r="K86" s="4">
        <v>227</v>
      </c>
      <c r="L86" s="4">
        <v>6</v>
      </c>
      <c r="M86" s="4">
        <v>3</v>
      </c>
      <c r="N86" s="4" t="s">
        <v>3</v>
      </c>
      <c r="O86" s="4">
        <v>2</v>
      </c>
      <c r="P86" s="4"/>
      <c r="Q86" s="4"/>
      <c r="R86" s="4"/>
      <c r="S86" s="4"/>
      <c r="T86" s="4"/>
      <c r="U86" s="4"/>
      <c r="V86" s="4"/>
      <c r="W86" s="4">
        <v>0</v>
      </c>
      <c r="X86" s="4">
        <v>1</v>
      </c>
      <c r="Y86" s="4">
        <v>0</v>
      </c>
      <c r="Z86" s="4"/>
      <c r="AA86" s="4"/>
      <c r="AB86" s="4"/>
    </row>
    <row r="87" spans="1:28" x14ac:dyDescent="0.2">
      <c r="A87" s="4">
        <v>50</v>
      </c>
      <c r="B87" s="4">
        <v>0</v>
      </c>
      <c r="C87" s="4">
        <v>0</v>
      </c>
      <c r="D87" s="4">
        <v>1</v>
      </c>
      <c r="E87" s="4">
        <v>228</v>
      </c>
      <c r="F87" s="4">
        <f>ROUND(Source!AY79,O87)</f>
        <v>1492.5</v>
      </c>
      <c r="G87" s="4" t="s">
        <v>108</v>
      </c>
      <c r="H87" s="4" t="s">
        <v>109</v>
      </c>
      <c r="I87" s="4"/>
      <c r="J87" s="4"/>
      <c r="K87" s="4">
        <v>228</v>
      </c>
      <c r="L87" s="4">
        <v>7</v>
      </c>
      <c r="M87" s="4">
        <v>3</v>
      </c>
      <c r="N87" s="4" t="s">
        <v>3</v>
      </c>
      <c r="O87" s="4">
        <v>2</v>
      </c>
      <c r="P87" s="4"/>
      <c r="Q87" s="4"/>
      <c r="R87" s="4"/>
      <c r="S87" s="4"/>
      <c r="T87" s="4"/>
      <c r="U87" s="4"/>
      <c r="V87" s="4"/>
      <c r="W87" s="4">
        <v>1492.5</v>
      </c>
      <c r="X87" s="4">
        <v>1</v>
      </c>
      <c r="Y87" s="4">
        <v>1492.5</v>
      </c>
      <c r="Z87" s="4"/>
      <c r="AA87" s="4"/>
      <c r="AB87" s="4"/>
    </row>
    <row r="88" spans="1:28" x14ac:dyDescent="0.2">
      <c r="A88" s="4">
        <v>50</v>
      </c>
      <c r="B88" s="4">
        <v>0</v>
      </c>
      <c r="C88" s="4">
        <v>0</v>
      </c>
      <c r="D88" s="4">
        <v>1</v>
      </c>
      <c r="E88" s="4">
        <v>216</v>
      </c>
      <c r="F88" s="4">
        <f>ROUND(Source!AP79,O88)</f>
        <v>0</v>
      </c>
      <c r="G88" s="4" t="s">
        <v>110</v>
      </c>
      <c r="H88" s="4" t="s">
        <v>111</v>
      </c>
      <c r="I88" s="4"/>
      <c r="J88" s="4"/>
      <c r="K88" s="4">
        <v>216</v>
      </c>
      <c r="L88" s="4">
        <v>8</v>
      </c>
      <c r="M88" s="4">
        <v>3</v>
      </c>
      <c r="N88" s="4" t="s">
        <v>3</v>
      </c>
      <c r="O88" s="4">
        <v>2</v>
      </c>
      <c r="P88" s="4"/>
      <c r="Q88" s="4"/>
      <c r="R88" s="4"/>
      <c r="S88" s="4"/>
      <c r="T88" s="4"/>
      <c r="U88" s="4"/>
      <c r="V88" s="4"/>
      <c r="W88" s="4">
        <v>0</v>
      </c>
      <c r="X88" s="4">
        <v>1</v>
      </c>
      <c r="Y88" s="4">
        <v>0</v>
      </c>
      <c r="Z88" s="4"/>
      <c r="AA88" s="4"/>
      <c r="AB88" s="4"/>
    </row>
    <row r="89" spans="1:28" x14ac:dyDescent="0.2">
      <c r="A89" s="4">
        <v>50</v>
      </c>
      <c r="B89" s="4">
        <v>0</v>
      </c>
      <c r="C89" s="4">
        <v>0</v>
      </c>
      <c r="D89" s="4">
        <v>1</v>
      </c>
      <c r="E89" s="4">
        <v>223</v>
      </c>
      <c r="F89" s="4">
        <f>ROUND(Source!AQ79,O89)</f>
        <v>0</v>
      </c>
      <c r="G89" s="4" t="s">
        <v>112</v>
      </c>
      <c r="H89" s="4" t="s">
        <v>113</v>
      </c>
      <c r="I89" s="4"/>
      <c r="J89" s="4"/>
      <c r="K89" s="4">
        <v>223</v>
      </c>
      <c r="L89" s="4">
        <v>9</v>
      </c>
      <c r="M89" s="4">
        <v>3</v>
      </c>
      <c r="N89" s="4" t="s">
        <v>3</v>
      </c>
      <c r="O89" s="4">
        <v>2</v>
      </c>
      <c r="P89" s="4"/>
      <c r="Q89" s="4"/>
      <c r="R89" s="4"/>
      <c r="S89" s="4"/>
      <c r="T89" s="4"/>
      <c r="U89" s="4"/>
      <c r="V89" s="4"/>
      <c r="W89" s="4">
        <v>0</v>
      </c>
      <c r="X89" s="4">
        <v>1</v>
      </c>
      <c r="Y89" s="4">
        <v>0</v>
      </c>
      <c r="Z89" s="4"/>
      <c r="AA89" s="4"/>
      <c r="AB89" s="4"/>
    </row>
    <row r="90" spans="1:28" x14ac:dyDescent="0.2">
      <c r="A90" s="4">
        <v>50</v>
      </c>
      <c r="B90" s="4">
        <v>0</v>
      </c>
      <c r="C90" s="4">
        <v>0</v>
      </c>
      <c r="D90" s="4">
        <v>1</v>
      </c>
      <c r="E90" s="4">
        <v>229</v>
      </c>
      <c r="F90" s="4">
        <f>ROUND(Source!AZ79,O90)</f>
        <v>0</v>
      </c>
      <c r="G90" s="4" t="s">
        <v>114</v>
      </c>
      <c r="H90" s="4" t="s">
        <v>115</v>
      </c>
      <c r="I90" s="4"/>
      <c r="J90" s="4"/>
      <c r="K90" s="4">
        <v>229</v>
      </c>
      <c r="L90" s="4">
        <v>10</v>
      </c>
      <c r="M90" s="4">
        <v>3</v>
      </c>
      <c r="N90" s="4" t="s">
        <v>3</v>
      </c>
      <c r="O90" s="4">
        <v>2</v>
      </c>
      <c r="P90" s="4"/>
      <c r="Q90" s="4"/>
      <c r="R90" s="4"/>
      <c r="S90" s="4"/>
      <c r="T90" s="4"/>
      <c r="U90" s="4"/>
      <c r="V90" s="4"/>
      <c r="W90" s="4">
        <v>0</v>
      </c>
      <c r="X90" s="4">
        <v>1</v>
      </c>
      <c r="Y90" s="4">
        <v>0</v>
      </c>
      <c r="Z90" s="4"/>
      <c r="AA90" s="4"/>
      <c r="AB90" s="4"/>
    </row>
    <row r="91" spans="1:28" x14ac:dyDescent="0.2">
      <c r="A91" s="4">
        <v>50</v>
      </c>
      <c r="B91" s="4">
        <v>0</v>
      </c>
      <c r="C91" s="4">
        <v>0</v>
      </c>
      <c r="D91" s="4">
        <v>1</v>
      </c>
      <c r="E91" s="4">
        <v>203</v>
      </c>
      <c r="F91" s="4">
        <f>ROUND(Source!Q79,O91)</f>
        <v>2909.75</v>
      </c>
      <c r="G91" s="4" t="s">
        <v>116</v>
      </c>
      <c r="H91" s="4" t="s">
        <v>117</v>
      </c>
      <c r="I91" s="4"/>
      <c r="J91" s="4"/>
      <c r="K91" s="4">
        <v>203</v>
      </c>
      <c r="L91" s="4">
        <v>11</v>
      </c>
      <c r="M91" s="4">
        <v>3</v>
      </c>
      <c r="N91" s="4" t="s">
        <v>3</v>
      </c>
      <c r="O91" s="4">
        <v>2</v>
      </c>
      <c r="P91" s="4"/>
      <c r="Q91" s="4"/>
      <c r="R91" s="4"/>
      <c r="S91" s="4"/>
      <c r="T91" s="4"/>
      <c r="U91" s="4"/>
      <c r="V91" s="4"/>
      <c r="W91" s="4">
        <v>2909.75</v>
      </c>
      <c r="X91" s="4">
        <v>1</v>
      </c>
      <c r="Y91" s="4">
        <v>2909.75</v>
      </c>
      <c r="Z91" s="4"/>
      <c r="AA91" s="4"/>
      <c r="AB91" s="4"/>
    </row>
    <row r="92" spans="1:28" x14ac:dyDescent="0.2">
      <c r="A92" s="4">
        <v>50</v>
      </c>
      <c r="B92" s="4">
        <v>0</v>
      </c>
      <c r="C92" s="4">
        <v>0</v>
      </c>
      <c r="D92" s="4">
        <v>1</v>
      </c>
      <c r="E92" s="4">
        <v>231</v>
      </c>
      <c r="F92" s="4">
        <f>ROUND(Source!BB79,O92)</f>
        <v>0</v>
      </c>
      <c r="G92" s="4" t="s">
        <v>118</v>
      </c>
      <c r="H92" s="4" t="s">
        <v>119</v>
      </c>
      <c r="I92" s="4"/>
      <c r="J92" s="4"/>
      <c r="K92" s="4">
        <v>231</v>
      </c>
      <c r="L92" s="4">
        <v>12</v>
      </c>
      <c r="M92" s="4">
        <v>3</v>
      </c>
      <c r="N92" s="4" t="s">
        <v>3</v>
      </c>
      <c r="O92" s="4">
        <v>2</v>
      </c>
      <c r="P92" s="4"/>
      <c r="Q92" s="4"/>
      <c r="R92" s="4"/>
      <c r="S92" s="4"/>
      <c r="T92" s="4"/>
      <c r="U92" s="4"/>
      <c r="V92" s="4"/>
      <c r="W92" s="4">
        <v>0</v>
      </c>
      <c r="X92" s="4">
        <v>1</v>
      </c>
      <c r="Y92" s="4">
        <v>0</v>
      </c>
      <c r="Z92" s="4"/>
      <c r="AA92" s="4"/>
      <c r="AB92" s="4"/>
    </row>
    <row r="93" spans="1:28" x14ac:dyDescent="0.2">
      <c r="A93" s="4">
        <v>50</v>
      </c>
      <c r="B93" s="4">
        <v>0</v>
      </c>
      <c r="C93" s="4">
        <v>0</v>
      </c>
      <c r="D93" s="4">
        <v>1</v>
      </c>
      <c r="E93" s="4">
        <v>204</v>
      </c>
      <c r="F93" s="4">
        <f>ROUND(Source!R79,O93)</f>
        <v>522.24</v>
      </c>
      <c r="G93" s="4" t="s">
        <v>120</v>
      </c>
      <c r="H93" s="4" t="s">
        <v>121</v>
      </c>
      <c r="I93" s="4"/>
      <c r="J93" s="4"/>
      <c r="K93" s="4">
        <v>204</v>
      </c>
      <c r="L93" s="4">
        <v>13</v>
      </c>
      <c r="M93" s="4">
        <v>3</v>
      </c>
      <c r="N93" s="4" t="s">
        <v>3</v>
      </c>
      <c r="O93" s="4">
        <v>2</v>
      </c>
      <c r="P93" s="4"/>
      <c r="Q93" s="4"/>
      <c r="R93" s="4"/>
      <c r="S93" s="4"/>
      <c r="T93" s="4"/>
      <c r="U93" s="4"/>
      <c r="V93" s="4"/>
      <c r="W93" s="4">
        <v>522.24</v>
      </c>
      <c r="X93" s="4">
        <v>1</v>
      </c>
      <c r="Y93" s="4">
        <v>522.24</v>
      </c>
      <c r="Z93" s="4"/>
      <c r="AA93" s="4"/>
      <c r="AB93" s="4"/>
    </row>
    <row r="94" spans="1:28" x14ac:dyDescent="0.2">
      <c r="A94" s="4">
        <v>50</v>
      </c>
      <c r="B94" s="4">
        <v>0</v>
      </c>
      <c r="C94" s="4">
        <v>0</v>
      </c>
      <c r="D94" s="4">
        <v>1</v>
      </c>
      <c r="E94" s="4">
        <v>205</v>
      </c>
      <c r="F94" s="4">
        <f>ROUND(Source!S79,O94)</f>
        <v>8174.14</v>
      </c>
      <c r="G94" s="4" t="s">
        <v>122</v>
      </c>
      <c r="H94" s="4" t="s">
        <v>123</v>
      </c>
      <c r="I94" s="4"/>
      <c r="J94" s="4"/>
      <c r="K94" s="4">
        <v>205</v>
      </c>
      <c r="L94" s="4">
        <v>14</v>
      </c>
      <c r="M94" s="4">
        <v>3</v>
      </c>
      <c r="N94" s="4" t="s">
        <v>3</v>
      </c>
      <c r="O94" s="4">
        <v>2</v>
      </c>
      <c r="P94" s="4"/>
      <c r="Q94" s="4"/>
      <c r="R94" s="4"/>
      <c r="S94" s="4"/>
      <c r="T94" s="4"/>
      <c r="U94" s="4"/>
      <c r="V94" s="4"/>
      <c r="W94" s="4">
        <v>8174.14</v>
      </c>
      <c r="X94" s="4">
        <v>1</v>
      </c>
      <c r="Y94" s="4">
        <v>8174.14</v>
      </c>
      <c r="Z94" s="4"/>
      <c r="AA94" s="4"/>
      <c r="AB94" s="4"/>
    </row>
    <row r="95" spans="1:28" x14ac:dyDescent="0.2">
      <c r="A95" s="4">
        <v>50</v>
      </c>
      <c r="B95" s="4">
        <v>0</v>
      </c>
      <c r="C95" s="4">
        <v>0</v>
      </c>
      <c r="D95" s="4">
        <v>1</v>
      </c>
      <c r="E95" s="4">
        <v>232</v>
      </c>
      <c r="F95" s="4">
        <f>ROUND(Source!BC79,O95)</f>
        <v>0</v>
      </c>
      <c r="G95" s="4" t="s">
        <v>124</v>
      </c>
      <c r="H95" s="4" t="s">
        <v>125</v>
      </c>
      <c r="I95" s="4"/>
      <c r="J95" s="4"/>
      <c r="K95" s="4">
        <v>232</v>
      </c>
      <c r="L95" s="4">
        <v>15</v>
      </c>
      <c r="M95" s="4">
        <v>3</v>
      </c>
      <c r="N95" s="4" t="s">
        <v>3</v>
      </c>
      <c r="O95" s="4">
        <v>2</v>
      </c>
      <c r="P95" s="4"/>
      <c r="Q95" s="4"/>
      <c r="R95" s="4"/>
      <c r="S95" s="4"/>
      <c r="T95" s="4"/>
      <c r="U95" s="4"/>
      <c r="V95" s="4"/>
      <c r="W95" s="4">
        <v>0</v>
      </c>
      <c r="X95" s="4">
        <v>1</v>
      </c>
      <c r="Y95" s="4">
        <v>0</v>
      </c>
      <c r="Z95" s="4"/>
      <c r="AA95" s="4"/>
      <c r="AB95" s="4"/>
    </row>
    <row r="96" spans="1:28" x14ac:dyDescent="0.2">
      <c r="A96" s="4">
        <v>50</v>
      </c>
      <c r="B96" s="4">
        <v>0</v>
      </c>
      <c r="C96" s="4">
        <v>0</v>
      </c>
      <c r="D96" s="4">
        <v>1</v>
      </c>
      <c r="E96" s="4">
        <v>214</v>
      </c>
      <c r="F96" s="4">
        <f>ROUND(Source!AS79,O96)</f>
        <v>0</v>
      </c>
      <c r="G96" s="4" t="s">
        <v>126</v>
      </c>
      <c r="H96" s="4" t="s">
        <v>127</v>
      </c>
      <c r="I96" s="4"/>
      <c r="J96" s="4"/>
      <c r="K96" s="4">
        <v>214</v>
      </c>
      <c r="L96" s="4">
        <v>16</v>
      </c>
      <c r="M96" s="4">
        <v>3</v>
      </c>
      <c r="N96" s="4" t="s">
        <v>3</v>
      </c>
      <c r="O96" s="4">
        <v>2</v>
      </c>
      <c r="P96" s="4"/>
      <c r="Q96" s="4"/>
      <c r="R96" s="4"/>
      <c r="S96" s="4"/>
      <c r="T96" s="4"/>
      <c r="U96" s="4"/>
      <c r="V96" s="4"/>
      <c r="W96" s="4">
        <v>0</v>
      </c>
      <c r="X96" s="4">
        <v>1</v>
      </c>
      <c r="Y96" s="4">
        <v>0</v>
      </c>
      <c r="Z96" s="4"/>
      <c r="AA96" s="4"/>
      <c r="AB96" s="4"/>
    </row>
    <row r="97" spans="1:206" x14ac:dyDescent="0.2">
      <c r="A97" s="4">
        <v>50</v>
      </c>
      <c r="B97" s="4">
        <v>0</v>
      </c>
      <c r="C97" s="4">
        <v>0</v>
      </c>
      <c r="D97" s="4">
        <v>1</v>
      </c>
      <c r="E97" s="4">
        <v>215</v>
      </c>
      <c r="F97" s="4">
        <f>ROUND(Source!AT79,O97)</f>
        <v>26490.61</v>
      </c>
      <c r="G97" s="4" t="s">
        <v>128</v>
      </c>
      <c r="H97" s="4" t="s">
        <v>129</v>
      </c>
      <c r="I97" s="4"/>
      <c r="J97" s="4"/>
      <c r="K97" s="4">
        <v>215</v>
      </c>
      <c r="L97" s="4">
        <v>17</v>
      </c>
      <c r="M97" s="4">
        <v>3</v>
      </c>
      <c r="N97" s="4" t="s">
        <v>3</v>
      </c>
      <c r="O97" s="4">
        <v>2</v>
      </c>
      <c r="P97" s="4"/>
      <c r="Q97" s="4"/>
      <c r="R97" s="4"/>
      <c r="S97" s="4"/>
      <c r="T97" s="4"/>
      <c r="U97" s="4"/>
      <c r="V97" s="4"/>
      <c r="W97" s="4">
        <v>26490.61</v>
      </c>
      <c r="X97" s="4">
        <v>1</v>
      </c>
      <c r="Y97" s="4">
        <v>26490.61</v>
      </c>
      <c r="Z97" s="4"/>
      <c r="AA97" s="4"/>
      <c r="AB97" s="4"/>
    </row>
    <row r="98" spans="1:206" x14ac:dyDescent="0.2">
      <c r="A98" s="4">
        <v>50</v>
      </c>
      <c r="B98" s="4">
        <v>0</v>
      </c>
      <c r="C98" s="4">
        <v>0</v>
      </c>
      <c r="D98" s="4">
        <v>1</v>
      </c>
      <c r="E98" s="4">
        <v>217</v>
      </c>
      <c r="F98" s="4">
        <f>ROUND(Source!AU79,O98)</f>
        <v>0</v>
      </c>
      <c r="G98" s="4" t="s">
        <v>130</v>
      </c>
      <c r="H98" s="4" t="s">
        <v>131</v>
      </c>
      <c r="I98" s="4"/>
      <c r="J98" s="4"/>
      <c r="K98" s="4">
        <v>217</v>
      </c>
      <c r="L98" s="4">
        <v>18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0</v>
      </c>
      <c r="X98" s="4">
        <v>1</v>
      </c>
      <c r="Y98" s="4">
        <v>0</v>
      </c>
      <c r="Z98" s="4"/>
      <c r="AA98" s="4"/>
      <c r="AB98" s="4"/>
    </row>
    <row r="99" spans="1:206" x14ac:dyDescent="0.2">
      <c r="A99" s="4">
        <v>50</v>
      </c>
      <c r="B99" s="4">
        <v>0</v>
      </c>
      <c r="C99" s="4">
        <v>0</v>
      </c>
      <c r="D99" s="4">
        <v>1</v>
      </c>
      <c r="E99" s="4">
        <v>230</v>
      </c>
      <c r="F99" s="4">
        <f>ROUND(Source!BA79,O99)</f>
        <v>0</v>
      </c>
      <c r="G99" s="4" t="s">
        <v>132</v>
      </c>
      <c r="H99" s="4" t="s">
        <v>133</v>
      </c>
      <c r="I99" s="4"/>
      <c r="J99" s="4"/>
      <c r="K99" s="4">
        <v>230</v>
      </c>
      <c r="L99" s="4">
        <v>19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0</v>
      </c>
      <c r="X99" s="4">
        <v>1</v>
      </c>
      <c r="Y99" s="4">
        <v>0</v>
      </c>
      <c r="Z99" s="4"/>
      <c r="AA99" s="4"/>
      <c r="AB99" s="4"/>
    </row>
    <row r="100" spans="1:206" x14ac:dyDescent="0.2">
      <c r="A100" s="4">
        <v>50</v>
      </c>
      <c r="B100" s="4">
        <v>0</v>
      </c>
      <c r="C100" s="4">
        <v>0</v>
      </c>
      <c r="D100" s="4">
        <v>1</v>
      </c>
      <c r="E100" s="4">
        <v>206</v>
      </c>
      <c r="F100" s="4">
        <f>ROUND(Source!T79,O100)</f>
        <v>0</v>
      </c>
      <c r="G100" s="4" t="s">
        <v>134</v>
      </c>
      <c r="H100" s="4" t="s">
        <v>135</v>
      </c>
      <c r="I100" s="4"/>
      <c r="J100" s="4"/>
      <c r="K100" s="4">
        <v>206</v>
      </c>
      <c r="L100" s="4">
        <v>20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06" x14ac:dyDescent="0.2">
      <c r="A101" s="4">
        <v>50</v>
      </c>
      <c r="B101" s="4">
        <v>0</v>
      </c>
      <c r="C101" s="4">
        <v>0</v>
      </c>
      <c r="D101" s="4">
        <v>1</v>
      </c>
      <c r="E101" s="4">
        <v>207</v>
      </c>
      <c r="F101" s="4">
        <f>Source!U79</f>
        <v>24.586999999999996</v>
      </c>
      <c r="G101" s="4" t="s">
        <v>136</v>
      </c>
      <c r="H101" s="4" t="s">
        <v>137</v>
      </c>
      <c r="I101" s="4"/>
      <c r="J101" s="4"/>
      <c r="K101" s="4">
        <v>207</v>
      </c>
      <c r="L101" s="4">
        <v>21</v>
      </c>
      <c r="M101" s="4">
        <v>3</v>
      </c>
      <c r="N101" s="4" t="s">
        <v>3</v>
      </c>
      <c r="O101" s="4">
        <v>-1</v>
      </c>
      <c r="P101" s="4"/>
      <c r="Q101" s="4"/>
      <c r="R101" s="4"/>
      <c r="S101" s="4"/>
      <c r="T101" s="4"/>
      <c r="U101" s="4"/>
      <c r="V101" s="4"/>
      <c r="W101" s="4">
        <v>24.587</v>
      </c>
      <c r="X101" s="4">
        <v>1</v>
      </c>
      <c r="Y101" s="4">
        <v>24.587</v>
      </c>
      <c r="Z101" s="4"/>
      <c r="AA101" s="4"/>
      <c r="AB101" s="4"/>
    </row>
    <row r="102" spans="1:206" x14ac:dyDescent="0.2">
      <c r="A102" s="4">
        <v>50</v>
      </c>
      <c r="B102" s="4">
        <v>0</v>
      </c>
      <c r="C102" s="4">
        <v>0</v>
      </c>
      <c r="D102" s="4">
        <v>1</v>
      </c>
      <c r="E102" s="4">
        <v>208</v>
      </c>
      <c r="F102" s="4">
        <f>Source!V79</f>
        <v>1.1269999999999998</v>
      </c>
      <c r="G102" s="4" t="s">
        <v>138</v>
      </c>
      <c r="H102" s="4" t="s">
        <v>139</v>
      </c>
      <c r="I102" s="4"/>
      <c r="J102" s="4"/>
      <c r="K102" s="4">
        <v>208</v>
      </c>
      <c r="L102" s="4">
        <v>22</v>
      </c>
      <c r="M102" s="4">
        <v>3</v>
      </c>
      <c r="N102" s="4" t="s">
        <v>3</v>
      </c>
      <c r="O102" s="4">
        <v>-1</v>
      </c>
      <c r="P102" s="4"/>
      <c r="Q102" s="4"/>
      <c r="R102" s="4"/>
      <c r="S102" s="4"/>
      <c r="T102" s="4"/>
      <c r="U102" s="4"/>
      <c r="V102" s="4"/>
      <c r="W102" s="4">
        <v>1.127</v>
      </c>
      <c r="X102" s="4">
        <v>1</v>
      </c>
      <c r="Y102" s="4">
        <v>1.127</v>
      </c>
      <c r="Z102" s="4"/>
      <c r="AA102" s="4"/>
      <c r="AB102" s="4"/>
    </row>
    <row r="103" spans="1:206" x14ac:dyDescent="0.2">
      <c r="A103" s="4">
        <v>50</v>
      </c>
      <c r="B103" s="4">
        <v>0</v>
      </c>
      <c r="C103" s="4">
        <v>0</v>
      </c>
      <c r="D103" s="4">
        <v>1</v>
      </c>
      <c r="E103" s="4">
        <v>209</v>
      </c>
      <c r="F103" s="4">
        <f>ROUND(Source!W79,O103)</f>
        <v>0</v>
      </c>
      <c r="G103" s="4" t="s">
        <v>140</v>
      </c>
      <c r="H103" s="4" t="s">
        <v>141</v>
      </c>
      <c r="I103" s="4"/>
      <c r="J103" s="4"/>
      <c r="K103" s="4">
        <v>209</v>
      </c>
      <c r="L103" s="4">
        <v>23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06" x14ac:dyDescent="0.2">
      <c r="A104" s="4">
        <v>50</v>
      </c>
      <c r="B104" s="4">
        <v>0</v>
      </c>
      <c r="C104" s="4">
        <v>0</v>
      </c>
      <c r="D104" s="4">
        <v>1</v>
      </c>
      <c r="E104" s="4">
        <v>233</v>
      </c>
      <c r="F104" s="4">
        <f>ROUND(Source!BD79,O104)</f>
        <v>0</v>
      </c>
      <c r="G104" s="4" t="s">
        <v>142</v>
      </c>
      <c r="H104" s="4" t="s">
        <v>143</v>
      </c>
      <c r="I104" s="4"/>
      <c r="J104" s="4"/>
      <c r="K104" s="4">
        <v>233</v>
      </c>
      <c r="L104" s="4">
        <v>24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0</v>
      </c>
      <c r="X104" s="4">
        <v>1</v>
      </c>
      <c r="Y104" s="4">
        <v>0</v>
      </c>
      <c r="Z104" s="4"/>
      <c r="AA104" s="4"/>
      <c r="AB104" s="4"/>
    </row>
    <row r="105" spans="1:206" x14ac:dyDescent="0.2">
      <c r="A105" s="4">
        <v>50</v>
      </c>
      <c r="B105" s="4">
        <v>0</v>
      </c>
      <c r="C105" s="4">
        <v>0</v>
      </c>
      <c r="D105" s="4">
        <v>1</v>
      </c>
      <c r="E105" s="4">
        <v>210</v>
      </c>
      <c r="F105" s="4">
        <f>ROUND(Source!X79,O105)</f>
        <v>8261.57</v>
      </c>
      <c r="G105" s="4" t="s">
        <v>144</v>
      </c>
      <c r="H105" s="4" t="s">
        <v>145</v>
      </c>
      <c r="I105" s="4"/>
      <c r="J105" s="4"/>
      <c r="K105" s="4">
        <v>210</v>
      </c>
      <c r="L105" s="4">
        <v>25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8261.57</v>
      </c>
      <c r="X105" s="4">
        <v>1</v>
      </c>
      <c r="Y105" s="4">
        <v>8261.57</v>
      </c>
      <c r="Z105" s="4"/>
      <c r="AA105" s="4"/>
      <c r="AB105" s="4"/>
    </row>
    <row r="106" spans="1:206" x14ac:dyDescent="0.2">
      <c r="A106" s="4">
        <v>50</v>
      </c>
      <c r="B106" s="4">
        <v>0</v>
      </c>
      <c r="C106" s="4">
        <v>0</v>
      </c>
      <c r="D106" s="4">
        <v>1</v>
      </c>
      <c r="E106" s="4">
        <v>211</v>
      </c>
      <c r="F106" s="4">
        <f>ROUND(Source!Y79,O106)</f>
        <v>5652.65</v>
      </c>
      <c r="G106" s="4" t="s">
        <v>146</v>
      </c>
      <c r="H106" s="4" t="s">
        <v>147</v>
      </c>
      <c r="I106" s="4"/>
      <c r="J106" s="4"/>
      <c r="K106" s="4">
        <v>211</v>
      </c>
      <c r="L106" s="4">
        <v>26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5652.65</v>
      </c>
      <c r="X106" s="4">
        <v>1</v>
      </c>
      <c r="Y106" s="4">
        <v>5652.65</v>
      </c>
      <c r="Z106" s="4"/>
      <c r="AA106" s="4"/>
      <c r="AB106" s="4"/>
    </row>
    <row r="107" spans="1:206" x14ac:dyDescent="0.2">
      <c r="A107" s="4">
        <v>50</v>
      </c>
      <c r="B107" s="4">
        <v>0</v>
      </c>
      <c r="C107" s="4">
        <v>0</v>
      </c>
      <c r="D107" s="4">
        <v>1</v>
      </c>
      <c r="E107" s="4">
        <v>224</v>
      </c>
      <c r="F107" s="4">
        <f>ROUND(Source!AR79,O107)</f>
        <v>26490.61</v>
      </c>
      <c r="G107" s="4" t="s">
        <v>148</v>
      </c>
      <c r="H107" s="4" t="s">
        <v>149</v>
      </c>
      <c r="I107" s="4"/>
      <c r="J107" s="4"/>
      <c r="K107" s="4">
        <v>224</v>
      </c>
      <c r="L107" s="4">
        <v>27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26490.61</v>
      </c>
      <c r="X107" s="4">
        <v>1</v>
      </c>
      <c r="Y107" s="4">
        <v>26490.61</v>
      </c>
      <c r="Z107" s="4"/>
      <c r="AA107" s="4"/>
      <c r="AB107" s="4"/>
    </row>
    <row r="109" spans="1:206" x14ac:dyDescent="0.2">
      <c r="A109" s="1">
        <v>4</v>
      </c>
      <c r="B109" s="1">
        <v>1</v>
      </c>
      <c r="C109" s="1"/>
      <c r="D109" s="1">
        <f>ROW(A120)</f>
        <v>120</v>
      </c>
      <c r="E109" s="1"/>
      <c r="F109" s="1" t="s">
        <v>13</v>
      </c>
      <c r="G109" s="1" t="s">
        <v>158</v>
      </c>
      <c r="H109" s="1" t="s">
        <v>3</v>
      </c>
      <c r="I109" s="1">
        <v>0</v>
      </c>
      <c r="J109" s="1"/>
      <c r="K109" s="1">
        <v>-1</v>
      </c>
      <c r="L109" s="1"/>
      <c r="M109" s="1" t="s">
        <v>3</v>
      </c>
      <c r="N109" s="1"/>
      <c r="O109" s="1"/>
      <c r="P109" s="1"/>
      <c r="Q109" s="1"/>
      <c r="R109" s="1"/>
      <c r="S109" s="1">
        <v>0</v>
      </c>
      <c r="T109" s="1"/>
      <c r="U109" s="1" t="s">
        <v>3</v>
      </c>
      <c r="V109" s="1">
        <v>0</v>
      </c>
      <c r="W109" s="1"/>
      <c r="X109" s="1"/>
      <c r="Y109" s="1"/>
      <c r="Z109" s="1"/>
      <c r="AA109" s="1"/>
      <c r="AB109" s="1" t="s">
        <v>3</v>
      </c>
      <c r="AC109" s="1" t="s">
        <v>3</v>
      </c>
      <c r="AD109" s="1" t="s">
        <v>3</v>
      </c>
      <c r="AE109" s="1" t="s">
        <v>3</v>
      </c>
      <c r="AF109" s="1" t="s">
        <v>3</v>
      </c>
      <c r="AG109" s="1" t="s">
        <v>3</v>
      </c>
      <c r="AH109" s="1"/>
      <c r="AI109" s="1"/>
      <c r="AJ109" s="1"/>
      <c r="AK109" s="1"/>
      <c r="AL109" s="1"/>
      <c r="AM109" s="1"/>
      <c r="AN109" s="1"/>
      <c r="AO109" s="1"/>
      <c r="AP109" s="1" t="s">
        <v>3</v>
      </c>
      <c r="AQ109" s="1" t="s">
        <v>3</v>
      </c>
      <c r="AR109" s="1" t="s">
        <v>3</v>
      </c>
      <c r="AS109" s="1"/>
      <c r="AT109" s="1"/>
      <c r="AU109" s="1"/>
      <c r="AV109" s="1"/>
      <c r="AW109" s="1"/>
      <c r="AX109" s="1"/>
      <c r="AY109" s="1"/>
      <c r="AZ109" s="1" t="s">
        <v>3</v>
      </c>
      <c r="BA109" s="1"/>
      <c r="BB109" s="1" t="s">
        <v>3</v>
      </c>
      <c r="BC109" s="1" t="s">
        <v>3</v>
      </c>
      <c r="BD109" s="1" t="s">
        <v>3</v>
      </c>
      <c r="BE109" s="1" t="s">
        <v>3</v>
      </c>
      <c r="BF109" s="1" t="s">
        <v>3</v>
      </c>
      <c r="BG109" s="1" t="s">
        <v>3</v>
      </c>
      <c r="BH109" s="1" t="s">
        <v>3</v>
      </c>
      <c r="BI109" s="1" t="s">
        <v>3</v>
      </c>
      <c r="BJ109" s="1" t="s">
        <v>3</v>
      </c>
      <c r="BK109" s="1" t="s">
        <v>3</v>
      </c>
      <c r="BL109" s="1" t="s">
        <v>3</v>
      </c>
      <c r="BM109" s="1" t="s">
        <v>3</v>
      </c>
      <c r="BN109" s="1" t="s">
        <v>3</v>
      </c>
      <c r="BO109" s="1" t="s">
        <v>3</v>
      </c>
      <c r="BP109" s="1" t="s">
        <v>3</v>
      </c>
      <c r="BQ109" s="1"/>
      <c r="BR109" s="1"/>
      <c r="BS109" s="1"/>
      <c r="BT109" s="1"/>
      <c r="BU109" s="1"/>
      <c r="BV109" s="1"/>
      <c r="BW109" s="1"/>
      <c r="BX109" s="1">
        <v>0</v>
      </c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>
        <v>0</v>
      </c>
    </row>
    <row r="111" spans="1:206" x14ac:dyDescent="0.2">
      <c r="A111" s="2">
        <v>52</v>
      </c>
      <c r="B111" s="2">
        <f t="shared" ref="B111:G111" si="70">B120</f>
        <v>1</v>
      </c>
      <c r="C111" s="2">
        <f t="shared" si="70"/>
        <v>4</v>
      </c>
      <c r="D111" s="2">
        <f t="shared" si="70"/>
        <v>109</v>
      </c>
      <c r="E111" s="2">
        <f t="shared" si="70"/>
        <v>0</v>
      </c>
      <c r="F111" s="2" t="str">
        <f t="shared" si="70"/>
        <v>Новый раздел</v>
      </c>
      <c r="G111" s="2" t="str">
        <f t="shared" si="70"/>
        <v>Заземление</v>
      </c>
      <c r="H111" s="2"/>
      <c r="I111" s="2"/>
      <c r="J111" s="2"/>
      <c r="K111" s="2"/>
      <c r="L111" s="2"/>
      <c r="M111" s="2"/>
      <c r="N111" s="2"/>
      <c r="O111" s="2">
        <f t="shared" ref="O111:AT111" si="71">O120</f>
        <v>7586.51</v>
      </c>
      <c r="P111" s="2">
        <f t="shared" si="71"/>
        <v>3460.59</v>
      </c>
      <c r="Q111" s="2">
        <f t="shared" si="71"/>
        <v>344.94</v>
      </c>
      <c r="R111" s="2">
        <f t="shared" si="71"/>
        <v>48.53</v>
      </c>
      <c r="S111" s="2">
        <f t="shared" si="71"/>
        <v>3780.98</v>
      </c>
      <c r="T111" s="2">
        <f t="shared" si="71"/>
        <v>0</v>
      </c>
      <c r="U111" s="2">
        <f t="shared" si="71"/>
        <v>12.855849999999998</v>
      </c>
      <c r="V111" s="2">
        <f t="shared" si="71"/>
        <v>0.10384499999999999</v>
      </c>
      <c r="W111" s="2">
        <f t="shared" si="71"/>
        <v>1.83</v>
      </c>
      <c r="X111" s="2">
        <f t="shared" si="71"/>
        <v>3371.21</v>
      </c>
      <c r="Y111" s="2">
        <f t="shared" si="71"/>
        <v>2133.41</v>
      </c>
      <c r="Z111" s="2">
        <f t="shared" si="71"/>
        <v>0</v>
      </c>
      <c r="AA111" s="2">
        <f t="shared" si="71"/>
        <v>0</v>
      </c>
      <c r="AB111" s="2">
        <f t="shared" si="71"/>
        <v>7586.51</v>
      </c>
      <c r="AC111" s="2">
        <f t="shared" si="71"/>
        <v>3460.59</v>
      </c>
      <c r="AD111" s="2">
        <f t="shared" si="71"/>
        <v>344.94</v>
      </c>
      <c r="AE111" s="2">
        <f t="shared" si="71"/>
        <v>48.53</v>
      </c>
      <c r="AF111" s="2">
        <f t="shared" si="71"/>
        <v>3780.98</v>
      </c>
      <c r="AG111" s="2">
        <f t="shared" si="71"/>
        <v>0</v>
      </c>
      <c r="AH111" s="2">
        <f t="shared" si="71"/>
        <v>12.855849999999998</v>
      </c>
      <c r="AI111" s="2">
        <f t="shared" si="71"/>
        <v>0.10384499999999999</v>
      </c>
      <c r="AJ111" s="2">
        <f t="shared" si="71"/>
        <v>1.83</v>
      </c>
      <c r="AK111" s="2">
        <f t="shared" si="71"/>
        <v>3371.21</v>
      </c>
      <c r="AL111" s="2">
        <f t="shared" si="71"/>
        <v>2133.41</v>
      </c>
      <c r="AM111" s="2">
        <f t="shared" si="71"/>
        <v>0</v>
      </c>
      <c r="AN111" s="2">
        <f t="shared" si="71"/>
        <v>0</v>
      </c>
      <c r="AO111" s="2">
        <f t="shared" si="71"/>
        <v>0</v>
      </c>
      <c r="AP111" s="2">
        <f t="shared" si="71"/>
        <v>0</v>
      </c>
      <c r="AQ111" s="2">
        <f t="shared" si="71"/>
        <v>0</v>
      </c>
      <c r="AR111" s="2">
        <f t="shared" si="71"/>
        <v>13091.13</v>
      </c>
      <c r="AS111" s="2">
        <f t="shared" si="71"/>
        <v>4002.51</v>
      </c>
      <c r="AT111" s="2">
        <f t="shared" si="71"/>
        <v>9088.6200000000008</v>
      </c>
      <c r="AU111" s="2">
        <f t="shared" ref="AU111:BZ111" si="72">AU120</f>
        <v>0</v>
      </c>
      <c r="AV111" s="2">
        <f t="shared" si="72"/>
        <v>3460.59</v>
      </c>
      <c r="AW111" s="2">
        <f t="shared" si="72"/>
        <v>3460.59</v>
      </c>
      <c r="AX111" s="2">
        <f t="shared" si="72"/>
        <v>0</v>
      </c>
      <c r="AY111" s="2">
        <f t="shared" si="72"/>
        <v>3460.59</v>
      </c>
      <c r="AZ111" s="2">
        <f t="shared" si="72"/>
        <v>0</v>
      </c>
      <c r="BA111" s="2">
        <f t="shared" si="72"/>
        <v>0</v>
      </c>
      <c r="BB111" s="2">
        <f t="shared" si="72"/>
        <v>0</v>
      </c>
      <c r="BC111" s="2">
        <f t="shared" si="72"/>
        <v>0</v>
      </c>
      <c r="BD111" s="2">
        <f t="shared" si="72"/>
        <v>0</v>
      </c>
      <c r="BE111" s="2">
        <f t="shared" si="72"/>
        <v>0</v>
      </c>
      <c r="BF111" s="2">
        <f t="shared" si="72"/>
        <v>0</v>
      </c>
      <c r="BG111" s="2">
        <f t="shared" si="72"/>
        <v>0</v>
      </c>
      <c r="BH111" s="2">
        <f t="shared" si="72"/>
        <v>0</v>
      </c>
      <c r="BI111" s="2">
        <f t="shared" si="72"/>
        <v>0</v>
      </c>
      <c r="BJ111" s="2">
        <f t="shared" si="72"/>
        <v>0</v>
      </c>
      <c r="BK111" s="2">
        <f t="shared" si="72"/>
        <v>0</v>
      </c>
      <c r="BL111" s="2">
        <f t="shared" si="72"/>
        <v>0</v>
      </c>
      <c r="BM111" s="2">
        <f t="shared" si="72"/>
        <v>0</v>
      </c>
      <c r="BN111" s="2">
        <f t="shared" si="72"/>
        <v>0</v>
      </c>
      <c r="BO111" s="2">
        <f t="shared" si="72"/>
        <v>0</v>
      </c>
      <c r="BP111" s="2">
        <f t="shared" si="72"/>
        <v>0</v>
      </c>
      <c r="BQ111" s="2">
        <f t="shared" si="72"/>
        <v>0</v>
      </c>
      <c r="BR111" s="2">
        <f t="shared" si="72"/>
        <v>0</v>
      </c>
      <c r="BS111" s="2">
        <f t="shared" si="72"/>
        <v>0</v>
      </c>
      <c r="BT111" s="2">
        <f t="shared" si="72"/>
        <v>0</v>
      </c>
      <c r="BU111" s="2">
        <f t="shared" si="72"/>
        <v>0</v>
      </c>
      <c r="BV111" s="2">
        <f t="shared" si="72"/>
        <v>0</v>
      </c>
      <c r="BW111" s="2">
        <f t="shared" si="72"/>
        <v>0</v>
      </c>
      <c r="BX111" s="2">
        <f t="shared" si="72"/>
        <v>0</v>
      </c>
      <c r="BY111" s="2">
        <f t="shared" si="72"/>
        <v>0</v>
      </c>
      <c r="BZ111" s="2">
        <f t="shared" si="72"/>
        <v>0</v>
      </c>
      <c r="CA111" s="2">
        <f t="shared" ref="CA111:DF111" si="73">CA120</f>
        <v>13091.13</v>
      </c>
      <c r="CB111" s="2">
        <f t="shared" si="73"/>
        <v>4002.51</v>
      </c>
      <c r="CC111" s="2">
        <f t="shared" si="73"/>
        <v>9088.6200000000008</v>
      </c>
      <c r="CD111" s="2">
        <f t="shared" si="73"/>
        <v>0</v>
      </c>
      <c r="CE111" s="2">
        <f t="shared" si="73"/>
        <v>3460.59</v>
      </c>
      <c r="CF111" s="2">
        <f t="shared" si="73"/>
        <v>3460.59</v>
      </c>
      <c r="CG111" s="2">
        <f t="shared" si="73"/>
        <v>0</v>
      </c>
      <c r="CH111" s="2">
        <f t="shared" si="73"/>
        <v>3460.59</v>
      </c>
      <c r="CI111" s="2">
        <f t="shared" si="73"/>
        <v>0</v>
      </c>
      <c r="CJ111" s="2">
        <f t="shared" si="73"/>
        <v>0</v>
      </c>
      <c r="CK111" s="2">
        <f t="shared" si="73"/>
        <v>0</v>
      </c>
      <c r="CL111" s="2">
        <f t="shared" si="73"/>
        <v>0</v>
      </c>
      <c r="CM111" s="2">
        <f t="shared" si="73"/>
        <v>0</v>
      </c>
      <c r="CN111" s="2">
        <f t="shared" si="73"/>
        <v>0</v>
      </c>
      <c r="CO111" s="2">
        <f t="shared" si="73"/>
        <v>0</v>
      </c>
      <c r="CP111" s="2">
        <f t="shared" si="73"/>
        <v>0</v>
      </c>
      <c r="CQ111" s="2">
        <f t="shared" si="73"/>
        <v>0</v>
      </c>
      <c r="CR111" s="2">
        <f t="shared" si="73"/>
        <v>0</v>
      </c>
      <c r="CS111" s="2">
        <f t="shared" si="73"/>
        <v>0</v>
      </c>
      <c r="CT111" s="2">
        <f t="shared" si="73"/>
        <v>0</v>
      </c>
      <c r="CU111" s="2">
        <f t="shared" si="73"/>
        <v>0</v>
      </c>
      <c r="CV111" s="2">
        <f t="shared" si="73"/>
        <v>0</v>
      </c>
      <c r="CW111" s="2">
        <f t="shared" si="73"/>
        <v>0</v>
      </c>
      <c r="CX111" s="2">
        <f t="shared" si="73"/>
        <v>0</v>
      </c>
      <c r="CY111" s="2">
        <f t="shared" si="73"/>
        <v>0</v>
      </c>
      <c r="CZ111" s="2">
        <f t="shared" si="73"/>
        <v>0</v>
      </c>
      <c r="DA111" s="2">
        <f t="shared" si="73"/>
        <v>0</v>
      </c>
      <c r="DB111" s="2">
        <f t="shared" si="73"/>
        <v>0</v>
      </c>
      <c r="DC111" s="2">
        <f t="shared" si="73"/>
        <v>0</v>
      </c>
      <c r="DD111" s="2">
        <f t="shared" si="73"/>
        <v>0</v>
      </c>
      <c r="DE111" s="2">
        <f t="shared" si="73"/>
        <v>0</v>
      </c>
      <c r="DF111" s="2">
        <f t="shared" si="73"/>
        <v>0</v>
      </c>
      <c r="DG111" s="3">
        <f t="shared" ref="DG111:EL111" si="74">DG120</f>
        <v>0</v>
      </c>
      <c r="DH111" s="3">
        <f t="shared" si="74"/>
        <v>0</v>
      </c>
      <c r="DI111" s="3">
        <f t="shared" si="74"/>
        <v>0</v>
      </c>
      <c r="DJ111" s="3">
        <f t="shared" si="74"/>
        <v>0</v>
      </c>
      <c r="DK111" s="3">
        <f t="shared" si="74"/>
        <v>0</v>
      </c>
      <c r="DL111" s="3">
        <f t="shared" si="74"/>
        <v>0</v>
      </c>
      <c r="DM111" s="3">
        <f t="shared" si="74"/>
        <v>0</v>
      </c>
      <c r="DN111" s="3">
        <f t="shared" si="74"/>
        <v>0</v>
      </c>
      <c r="DO111" s="3">
        <f t="shared" si="74"/>
        <v>0</v>
      </c>
      <c r="DP111" s="3">
        <f t="shared" si="74"/>
        <v>0</v>
      </c>
      <c r="DQ111" s="3">
        <f t="shared" si="74"/>
        <v>0</v>
      </c>
      <c r="DR111" s="3">
        <f t="shared" si="74"/>
        <v>0</v>
      </c>
      <c r="DS111" s="3">
        <f t="shared" si="74"/>
        <v>0</v>
      </c>
      <c r="DT111" s="3">
        <f t="shared" si="74"/>
        <v>0</v>
      </c>
      <c r="DU111" s="3">
        <f t="shared" si="74"/>
        <v>0</v>
      </c>
      <c r="DV111" s="3">
        <f t="shared" si="74"/>
        <v>0</v>
      </c>
      <c r="DW111" s="3">
        <f t="shared" si="74"/>
        <v>0</v>
      </c>
      <c r="DX111" s="3">
        <f t="shared" si="74"/>
        <v>0</v>
      </c>
      <c r="DY111" s="3">
        <f t="shared" si="74"/>
        <v>0</v>
      </c>
      <c r="DZ111" s="3">
        <f t="shared" si="74"/>
        <v>0</v>
      </c>
      <c r="EA111" s="3">
        <f t="shared" si="74"/>
        <v>0</v>
      </c>
      <c r="EB111" s="3">
        <f t="shared" si="74"/>
        <v>0</v>
      </c>
      <c r="EC111" s="3">
        <f t="shared" si="74"/>
        <v>0</v>
      </c>
      <c r="ED111" s="3">
        <f t="shared" si="74"/>
        <v>0</v>
      </c>
      <c r="EE111" s="3">
        <f t="shared" si="74"/>
        <v>0</v>
      </c>
      <c r="EF111" s="3">
        <f t="shared" si="74"/>
        <v>0</v>
      </c>
      <c r="EG111" s="3">
        <f t="shared" si="74"/>
        <v>0</v>
      </c>
      <c r="EH111" s="3">
        <f t="shared" si="74"/>
        <v>0</v>
      </c>
      <c r="EI111" s="3">
        <f t="shared" si="74"/>
        <v>0</v>
      </c>
      <c r="EJ111" s="3">
        <f t="shared" si="74"/>
        <v>0</v>
      </c>
      <c r="EK111" s="3">
        <f t="shared" si="74"/>
        <v>0</v>
      </c>
      <c r="EL111" s="3">
        <f t="shared" si="74"/>
        <v>0</v>
      </c>
      <c r="EM111" s="3">
        <f t="shared" ref="EM111:FR111" si="75">EM120</f>
        <v>0</v>
      </c>
      <c r="EN111" s="3">
        <f t="shared" si="75"/>
        <v>0</v>
      </c>
      <c r="EO111" s="3">
        <f t="shared" si="75"/>
        <v>0</v>
      </c>
      <c r="EP111" s="3">
        <f t="shared" si="75"/>
        <v>0</v>
      </c>
      <c r="EQ111" s="3">
        <f t="shared" si="75"/>
        <v>0</v>
      </c>
      <c r="ER111" s="3">
        <f t="shared" si="75"/>
        <v>0</v>
      </c>
      <c r="ES111" s="3">
        <f t="shared" si="75"/>
        <v>0</v>
      </c>
      <c r="ET111" s="3">
        <f t="shared" si="75"/>
        <v>0</v>
      </c>
      <c r="EU111" s="3">
        <f t="shared" si="75"/>
        <v>0</v>
      </c>
      <c r="EV111" s="3">
        <f t="shared" si="75"/>
        <v>0</v>
      </c>
      <c r="EW111" s="3">
        <f t="shared" si="75"/>
        <v>0</v>
      </c>
      <c r="EX111" s="3">
        <f t="shared" si="75"/>
        <v>0</v>
      </c>
      <c r="EY111" s="3">
        <f t="shared" si="75"/>
        <v>0</v>
      </c>
      <c r="EZ111" s="3">
        <f t="shared" si="75"/>
        <v>0</v>
      </c>
      <c r="FA111" s="3">
        <f t="shared" si="75"/>
        <v>0</v>
      </c>
      <c r="FB111" s="3">
        <f t="shared" si="75"/>
        <v>0</v>
      </c>
      <c r="FC111" s="3">
        <f t="shared" si="75"/>
        <v>0</v>
      </c>
      <c r="FD111" s="3">
        <f t="shared" si="75"/>
        <v>0</v>
      </c>
      <c r="FE111" s="3">
        <f t="shared" si="75"/>
        <v>0</v>
      </c>
      <c r="FF111" s="3">
        <f t="shared" si="75"/>
        <v>0</v>
      </c>
      <c r="FG111" s="3">
        <f t="shared" si="75"/>
        <v>0</v>
      </c>
      <c r="FH111" s="3">
        <f t="shared" si="75"/>
        <v>0</v>
      </c>
      <c r="FI111" s="3">
        <f t="shared" si="75"/>
        <v>0</v>
      </c>
      <c r="FJ111" s="3">
        <f t="shared" si="75"/>
        <v>0</v>
      </c>
      <c r="FK111" s="3">
        <f t="shared" si="75"/>
        <v>0</v>
      </c>
      <c r="FL111" s="3">
        <f t="shared" si="75"/>
        <v>0</v>
      </c>
      <c r="FM111" s="3">
        <f t="shared" si="75"/>
        <v>0</v>
      </c>
      <c r="FN111" s="3">
        <f t="shared" si="75"/>
        <v>0</v>
      </c>
      <c r="FO111" s="3">
        <f t="shared" si="75"/>
        <v>0</v>
      </c>
      <c r="FP111" s="3">
        <f t="shared" si="75"/>
        <v>0</v>
      </c>
      <c r="FQ111" s="3">
        <f t="shared" si="75"/>
        <v>0</v>
      </c>
      <c r="FR111" s="3">
        <f t="shared" si="75"/>
        <v>0</v>
      </c>
      <c r="FS111" s="3">
        <f t="shared" ref="FS111:GX111" si="76">FS120</f>
        <v>0</v>
      </c>
      <c r="FT111" s="3">
        <f t="shared" si="76"/>
        <v>0</v>
      </c>
      <c r="FU111" s="3">
        <f t="shared" si="76"/>
        <v>0</v>
      </c>
      <c r="FV111" s="3">
        <f t="shared" si="76"/>
        <v>0</v>
      </c>
      <c r="FW111" s="3">
        <f t="shared" si="76"/>
        <v>0</v>
      </c>
      <c r="FX111" s="3">
        <f t="shared" si="76"/>
        <v>0</v>
      </c>
      <c r="FY111" s="3">
        <f t="shared" si="76"/>
        <v>0</v>
      </c>
      <c r="FZ111" s="3">
        <f t="shared" si="76"/>
        <v>0</v>
      </c>
      <c r="GA111" s="3">
        <f t="shared" si="76"/>
        <v>0</v>
      </c>
      <c r="GB111" s="3">
        <f t="shared" si="76"/>
        <v>0</v>
      </c>
      <c r="GC111" s="3">
        <f t="shared" si="76"/>
        <v>0</v>
      </c>
      <c r="GD111" s="3">
        <f t="shared" si="76"/>
        <v>0</v>
      </c>
      <c r="GE111" s="3">
        <f t="shared" si="76"/>
        <v>0</v>
      </c>
      <c r="GF111" s="3">
        <f t="shared" si="76"/>
        <v>0</v>
      </c>
      <c r="GG111" s="3">
        <f t="shared" si="76"/>
        <v>0</v>
      </c>
      <c r="GH111" s="3">
        <f t="shared" si="76"/>
        <v>0</v>
      </c>
      <c r="GI111" s="3">
        <f t="shared" si="76"/>
        <v>0</v>
      </c>
      <c r="GJ111" s="3">
        <f t="shared" si="76"/>
        <v>0</v>
      </c>
      <c r="GK111" s="3">
        <f t="shared" si="76"/>
        <v>0</v>
      </c>
      <c r="GL111" s="3">
        <f t="shared" si="76"/>
        <v>0</v>
      </c>
      <c r="GM111" s="3">
        <f t="shared" si="76"/>
        <v>0</v>
      </c>
      <c r="GN111" s="3">
        <f t="shared" si="76"/>
        <v>0</v>
      </c>
      <c r="GO111" s="3">
        <f t="shared" si="76"/>
        <v>0</v>
      </c>
      <c r="GP111" s="3">
        <f t="shared" si="76"/>
        <v>0</v>
      </c>
      <c r="GQ111" s="3">
        <f t="shared" si="76"/>
        <v>0</v>
      </c>
      <c r="GR111" s="3">
        <f t="shared" si="76"/>
        <v>0</v>
      </c>
      <c r="GS111" s="3">
        <f t="shared" si="76"/>
        <v>0</v>
      </c>
      <c r="GT111" s="3">
        <f t="shared" si="76"/>
        <v>0</v>
      </c>
      <c r="GU111" s="3">
        <f t="shared" si="76"/>
        <v>0</v>
      </c>
      <c r="GV111" s="3">
        <f t="shared" si="76"/>
        <v>0</v>
      </c>
      <c r="GW111" s="3">
        <f t="shared" si="76"/>
        <v>0</v>
      </c>
      <c r="GX111" s="3">
        <f t="shared" si="76"/>
        <v>0</v>
      </c>
    </row>
    <row r="113" spans="1:245" x14ac:dyDescent="0.2">
      <c r="A113">
        <v>17</v>
      </c>
      <c r="B113">
        <v>1</v>
      </c>
      <c r="C113">
        <f>ROW(SmtRes!A54)</f>
        <v>54</v>
      </c>
      <c r="D113">
        <f>ROW(EtalonRes!A51)</f>
        <v>51</v>
      </c>
      <c r="E113" t="s">
        <v>15</v>
      </c>
      <c r="F113" t="s">
        <v>16</v>
      </c>
      <c r="G113" t="s">
        <v>17</v>
      </c>
      <c r="H113" t="s">
        <v>18</v>
      </c>
      <c r="I113">
        <f>ROUND(2.4/100,9)</f>
        <v>2.4E-2</v>
      </c>
      <c r="J113">
        <v>0</v>
      </c>
      <c r="K113">
        <f>ROUND(2.4/100,9)</f>
        <v>2.4E-2</v>
      </c>
      <c r="O113">
        <f t="shared" ref="O113:O118" si="77">ROUND(CP113,2)</f>
        <v>1145.77</v>
      </c>
      <c r="P113">
        <f t="shared" ref="P113:P118" si="78">ROUND(CQ113*I113,2)</f>
        <v>0</v>
      </c>
      <c r="Q113">
        <f t="shared" ref="Q113:Q118" si="79">ROUND(CR113*I113,2)</f>
        <v>0</v>
      </c>
      <c r="R113">
        <f t="shared" ref="R113:R118" si="80">ROUND(CS113*I113,2)</f>
        <v>0</v>
      </c>
      <c r="S113">
        <f t="shared" ref="S113:S118" si="81">ROUND(CT113*I113,2)</f>
        <v>1145.77</v>
      </c>
      <c r="T113">
        <f t="shared" ref="T113:T118" si="82">ROUND(CU113*I113,2)</f>
        <v>0</v>
      </c>
      <c r="U113">
        <f t="shared" ref="U113:U118" si="83">CV113*I113</f>
        <v>4.2504</v>
      </c>
      <c r="V113">
        <f t="shared" ref="V113:V118" si="84">CW113*I113</f>
        <v>0</v>
      </c>
      <c r="W113">
        <f t="shared" ref="W113:W118" si="85">ROUND(CX113*I113,2)</f>
        <v>0</v>
      </c>
      <c r="X113">
        <f t="shared" ref="X113:Y118" si="86">ROUND(CY113,2)</f>
        <v>916.62</v>
      </c>
      <c r="Y113">
        <f t="shared" si="86"/>
        <v>515.6</v>
      </c>
      <c r="AA113">
        <v>109163757</v>
      </c>
      <c r="AB113">
        <f t="shared" ref="AB113:AB118" si="87">ROUND((AC113+AD113+AF113),6)</f>
        <v>1381.38</v>
      </c>
      <c r="AC113">
        <f t="shared" ref="AC113:AC118" si="88">ROUND((ES113),6)</f>
        <v>0</v>
      </c>
      <c r="AD113">
        <f>ROUND(((((ET113*1.15))-((EU113*1.15)))+AE113),6)</f>
        <v>0</v>
      </c>
      <c r="AE113">
        <f t="shared" ref="AE113:AF115" si="89">ROUND(((EU113*1.15)),6)</f>
        <v>0</v>
      </c>
      <c r="AF113">
        <f t="shared" si="89"/>
        <v>1381.38</v>
      </c>
      <c r="AG113">
        <f t="shared" ref="AG113:AG118" si="90">ROUND((AP113),6)</f>
        <v>0</v>
      </c>
      <c r="AH113">
        <f t="shared" ref="AH113:AI115" si="91">((EW113*1.15))</f>
        <v>177.1</v>
      </c>
      <c r="AI113">
        <f t="shared" si="91"/>
        <v>0</v>
      </c>
      <c r="AJ113">
        <f t="shared" ref="AJ113:AJ118" si="92">(AS113)</f>
        <v>0</v>
      </c>
      <c r="AK113">
        <v>1201.2</v>
      </c>
      <c r="AL113">
        <v>0</v>
      </c>
      <c r="AM113">
        <v>0</v>
      </c>
      <c r="AN113">
        <v>0</v>
      </c>
      <c r="AO113">
        <v>1201.2</v>
      </c>
      <c r="AP113">
        <v>0</v>
      </c>
      <c r="AQ113">
        <v>154</v>
      </c>
      <c r="AR113">
        <v>0</v>
      </c>
      <c r="AS113">
        <v>0</v>
      </c>
      <c r="AT113">
        <v>80</v>
      </c>
      <c r="AU113">
        <v>45</v>
      </c>
      <c r="AV113">
        <v>1</v>
      </c>
      <c r="AW113">
        <v>1</v>
      </c>
      <c r="AZ113">
        <v>1</v>
      </c>
      <c r="BA113">
        <v>34.56</v>
      </c>
      <c r="BB113">
        <v>1</v>
      </c>
      <c r="BC113">
        <v>1</v>
      </c>
      <c r="BD113" t="s">
        <v>3</v>
      </c>
      <c r="BE113" t="s">
        <v>3</v>
      </c>
      <c r="BF113" t="s">
        <v>3</v>
      </c>
      <c r="BG113" t="s">
        <v>3</v>
      </c>
      <c r="BH113">
        <v>0</v>
      </c>
      <c r="BI113">
        <v>1</v>
      </c>
      <c r="BJ113" t="s">
        <v>19</v>
      </c>
      <c r="BM113">
        <v>1003</v>
      </c>
      <c r="BN113">
        <v>0</v>
      </c>
      <c r="BO113" t="s">
        <v>16</v>
      </c>
      <c r="BP113">
        <v>1</v>
      </c>
      <c r="BQ113">
        <v>2</v>
      </c>
      <c r="BR113">
        <v>0</v>
      </c>
      <c r="BS113">
        <v>34.56</v>
      </c>
      <c r="BT113">
        <v>1</v>
      </c>
      <c r="BU113">
        <v>1</v>
      </c>
      <c r="BV113">
        <v>1</v>
      </c>
      <c r="BW113">
        <v>1</v>
      </c>
      <c r="BX113">
        <v>1</v>
      </c>
      <c r="BY113" t="s">
        <v>3</v>
      </c>
      <c r="BZ113">
        <v>80</v>
      </c>
      <c r="CA113">
        <v>45</v>
      </c>
      <c r="CB113" t="s">
        <v>3</v>
      </c>
      <c r="CE113">
        <v>0</v>
      </c>
      <c r="CF113">
        <v>0</v>
      </c>
      <c r="CG113">
        <v>0</v>
      </c>
      <c r="CM113">
        <v>0</v>
      </c>
      <c r="CN113" t="s">
        <v>408</v>
      </c>
      <c r="CO113">
        <v>0</v>
      </c>
      <c r="CP113">
        <f t="shared" ref="CP113:CP118" si="93">(P113+Q113+S113)</f>
        <v>1145.77</v>
      </c>
      <c r="CQ113">
        <f t="shared" ref="CQ113:CQ118" si="94">AC113*BC113</f>
        <v>0</v>
      </c>
      <c r="CR113">
        <f t="shared" ref="CR113:CR118" si="95">AD113*BB113</f>
        <v>0</v>
      </c>
      <c r="CS113">
        <f t="shared" ref="CS113:CS118" si="96">AE113*BS113</f>
        <v>0</v>
      </c>
      <c r="CT113">
        <f t="shared" ref="CT113:CT118" si="97">AF113*BA113</f>
        <v>47740.492800000007</v>
      </c>
      <c r="CU113">
        <f t="shared" ref="CU113:CX118" si="98">AG113</f>
        <v>0</v>
      </c>
      <c r="CV113">
        <f t="shared" si="98"/>
        <v>177.1</v>
      </c>
      <c r="CW113">
        <f t="shared" si="98"/>
        <v>0</v>
      </c>
      <c r="CX113">
        <f t="shared" si="98"/>
        <v>0</v>
      </c>
      <c r="CY113">
        <f t="shared" ref="CY113:CY118" si="99">(((S113+R113)*AT113)/100)</f>
        <v>916.6160000000001</v>
      </c>
      <c r="CZ113">
        <f t="shared" ref="CZ113:CZ118" si="100">(((S113+R113)*AU113)/100)</f>
        <v>515.59649999999999</v>
      </c>
      <c r="DC113" t="s">
        <v>3</v>
      </c>
      <c r="DD113" t="s">
        <v>3</v>
      </c>
      <c r="DE113" t="s">
        <v>20</v>
      </c>
      <c r="DF113" t="s">
        <v>20</v>
      </c>
      <c r="DG113" t="s">
        <v>20</v>
      </c>
      <c r="DH113" t="s">
        <v>3</v>
      </c>
      <c r="DI113" t="s">
        <v>20</v>
      </c>
      <c r="DJ113" t="s">
        <v>20</v>
      </c>
      <c r="DK113" t="s">
        <v>3</v>
      </c>
      <c r="DL113" t="s">
        <v>3</v>
      </c>
      <c r="DM113" t="s">
        <v>3</v>
      </c>
      <c r="DN113">
        <v>0</v>
      </c>
      <c r="DO113">
        <v>0</v>
      </c>
      <c r="DP113">
        <v>1</v>
      </c>
      <c r="DQ113">
        <v>1</v>
      </c>
      <c r="DU113">
        <v>1013</v>
      </c>
      <c r="DV113" t="s">
        <v>18</v>
      </c>
      <c r="DW113" t="s">
        <v>18</v>
      </c>
      <c r="DX113">
        <v>1</v>
      </c>
      <c r="DZ113" t="s">
        <v>3</v>
      </c>
      <c r="EA113" t="s">
        <v>3</v>
      </c>
      <c r="EB113" t="s">
        <v>3</v>
      </c>
      <c r="EC113" t="s">
        <v>3</v>
      </c>
      <c r="EE113">
        <v>102156800</v>
      </c>
      <c r="EF113">
        <v>2</v>
      </c>
      <c r="EG113" t="s">
        <v>21</v>
      </c>
      <c r="EH113">
        <v>0</v>
      </c>
      <c r="EI113" t="s">
        <v>3</v>
      </c>
      <c r="EJ113">
        <v>1</v>
      </c>
      <c r="EK113">
        <v>1003</v>
      </c>
      <c r="EL113" t="s">
        <v>22</v>
      </c>
      <c r="EM113" t="s">
        <v>23</v>
      </c>
      <c r="EO113" t="s">
        <v>24</v>
      </c>
      <c r="EQ113">
        <v>0</v>
      </c>
      <c r="ER113">
        <v>1201.2</v>
      </c>
      <c r="ES113">
        <v>0</v>
      </c>
      <c r="ET113">
        <v>0</v>
      </c>
      <c r="EU113">
        <v>0</v>
      </c>
      <c r="EV113">
        <v>1201.2</v>
      </c>
      <c r="EW113">
        <v>154</v>
      </c>
      <c r="EX113">
        <v>0</v>
      </c>
      <c r="EY113">
        <v>0</v>
      </c>
      <c r="FQ113">
        <v>0</v>
      </c>
      <c r="FR113">
        <f t="shared" ref="FR113:FR118" si="101">ROUND(IF(AND(BH113=3,BI113=3),P113,0),2)</f>
        <v>0</v>
      </c>
      <c r="FS113">
        <v>0</v>
      </c>
      <c r="FX113">
        <v>80</v>
      </c>
      <c r="FY113">
        <v>45</v>
      </c>
      <c r="GA113" t="s">
        <v>3</v>
      </c>
      <c r="GD113">
        <v>1</v>
      </c>
      <c r="GF113">
        <v>809624927</v>
      </c>
      <c r="GG113">
        <v>2</v>
      </c>
      <c r="GH113">
        <v>1</v>
      </c>
      <c r="GI113">
        <v>2</v>
      </c>
      <c r="GJ113">
        <v>0</v>
      </c>
      <c r="GK113">
        <v>0</v>
      </c>
      <c r="GL113">
        <f t="shared" ref="GL113:GL118" si="102">ROUND(IF(AND(BH113=3,BI113=3,FS113&lt;&gt;0),P113,0),2)</f>
        <v>0</v>
      </c>
      <c r="GM113">
        <f t="shared" ref="GM113:GM118" si="103">ROUND(O113+X113+Y113,2)+GX113</f>
        <v>2577.9899999999998</v>
      </c>
      <c r="GN113">
        <f t="shared" ref="GN113:GN118" si="104">IF(OR(BI113=0,BI113=1),ROUND(O113+X113+Y113,2),0)</f>
        <v>2577.9899999999998</v>
      </c>
      <c r="GO113">
        <f t="shared" ref="GO113:GO118" si="105">IF(BI113=2,ROUND(O113+X113+Y113,2),0)</f>
        <v>0</v>
      </c>
      <c r="GP113">
        <f t="shared" ref="GP113:GP118" si="106">IF(BI113=4,ROUND(O113+X113+Y113,2)+GX113,0)</f>
        <v>0</v>
      </c>
      <c r="GR113">
        <v>0</v>
      </c>
      <c r="GS113">
        <v>3</v>
      </c>
      <c r="GT113">
        <v>0</v>
      </c>
      <c r="GU113" t="s">
        <v>3</v>
      </c>
      <c r="GV113">
        <f t="shared" ref="GV113:GV118" si="107">ROUND((GT113),6)</f>
        <v>0</v>
      </c>
      <c r="GW113">
        <v>1</v>
      </c>
      <c r="GX113">
        <f t="shared" ref="GX113:GX118" si="108">ROUND(HC113*I113,2)</f>
        <v>0</v>
      </c>
      <c r="HA113">
        <v>0</v>
      </c>
      <c r="HB113">
        <v>0</v>
      </c>
      <c r="HC113">
        <f t="shared" ref="HC113:HC118" si="109">GV113*GW113</f>
        <v>0</v>
      </c>
      <c r="HE113" t="s">
        <v>3</v>
      </c>
      <c r="HF113" t="s">
        <v>3</v>
      </c>
      <c r="HM113" t="s">
        <v>3</v>
      </c>
      <c r="HN113" t="s">
        <v>3</v>
      </c>
      <c r="HO113" t="s">
        <v>3</v>
      </c>
      <c r="HP113" t="s">
        <v>3</v>
      </c>
      <c r="HQ113" t="s">
        <v>3</v>
      </c>
      <c r="IK113">
        <v>0</v>
      </c>
    </row>
    <row r="114" spans="1:245" x14ac:dyDescent="0.2">
      <c r="A114">
        <v>17</v>
      </c>
      <c r="B114">
        <v>1</v>
      </c>
      <c r="C114">
        <f>ROW(SmtRes!A55)</f>
        <v>55</v>
      </c>
      <c r="D114">
        <f>ROW(EtalonRes!A52)</f>
        <v>52</v>
      </c>
      <c r="E114" t="s">
        <v>25</v>
      </c>
      <c r="F114" t="s">
        <v>159</v>
      </c>
      <c r="G114" t="s">
        <v>160</v>
      </c>
      <c r="H114" t="s">
        <v>18</v>
      </c>
      <c r="I114">
        <f>ROUND(2.4/100,9)</f>
        <v>2.4E-2</v>
      </c>
      <c r="J114">
        <v>0</v>
      </c>
      <c r="K114">
        <f>ROUND(2.4/100,9)</f>
        <v>2.4E-2</v>
      </c>
      <c r="O114">
        <f t="shared" si="77"/>
        <v>633.12</v>
      </c>
      <c r="P114">
        <f t="shared" si="78"/>
        <v>0</v>
      </c>
      <c r="Q114">
        <f t="shared" si="79"/>
        <v>0</v>
      </c>
      <c r="R114">
        <f t="shared" si="80"/>
        <v>0</v>
      </c>
      <c r="S114">
        <f t="shared" si="81"/>
        <v>633.12</v>
      </c>
      <c r="T114">
        <f t="shared" si="82"/>
        <v>0</v>
      </c>
      <c r="U114">
        <f t="shared" si="83"/>
        <v>2.4425999999999997</v>
      </c>
      <c r="V114">
        <f t="shared" si="84"/>
        <v>0</v>
      </c>
      <c r="W114">
        <f t="shared" si="85"/>
        <v>0</v>
      </c>
      <c r="X114">
        <f t="shared" si="86"/>
        <v>506.5</v>
      </c>
      <c r="Y114">
        <f t="shared" si="86"/>
        <v>284.89999999999998</v>
      </c>
      <c r="AA114">
        <v>109163757</v>
      </c>
      <c r="AB114">
        <f t="shared" si="87"/>
        <v>763.3125</v>
      </c>
      <c r="AC114">
        <f t="shared" si="88"/>
        <v>0</v>
      </c>
      <c r="AD114">
        <f>ROUND(((((ET114*1.15))-((EU114*1.15)))+AE114),6)</f>
        <v>0</v>
      </c>
      <c r="AE114">
        <f t="shared" si="89"/>
        <v>0</v>
      </c>
      <c r="AF114">
        <f t="shared" si="89"/>
        <v>763.3125</v>
      </c>
      <c r="AG114">
        <f t="shared" si="90"/>
        <v>0</v>
      </c>
      <c r="AH114">
        <f t="shared" si="91"/>
        <v>101.77499999999999</v>
      </c>
      <c r="AI114">
        <f t="shared" si="91"/>
        <v>0</v>
      </c>
      <c r="AJ114">
        <f t="shared" si="92"/>
        <v>0</v>
      </c>
      <c r="AK114">
        <v>663.75</v>
      </c>
      <c r="AL114">
        <v>0</v>
      </c>
      <c r="AM114">
        <v>0</v>
      </c>
      <c r="AN114">
        <v>0</v>
      </c>
      <c r="AO114">
        <v>663.75</v>
      </c>
      <c r="AP114">
        <v>0</v>
      </c>
      <c r="AQ114">
        <v>88.5</v>
      </c>
      <c r="AR114">
        <v>0</v>
      </c>
      <c r="AS114">
        <v>0</v>
      </c>
      <c r="AT114">
        <v>80</v>
      </c>
      <c r="AU114">
        <v>45</v>
      </c>
      <c r="AV114">
        <v>1</v>
      </c>
      <c r="AW114">
        <v>1</v>
      </c>
      <c r="AZ114">
        <v>1</v>
      </c>
      <c r="BA114">
        <v>34.56</v>
      </c>
      <c r="BB114">
        <v>1</v>
      </c>
      <c r="BC114">
        <v>1</v>
      </c>
      <c r="BD114" t="s">
        <v>3</v>
      </c>
      <c r="BE114" t="s">
        <v>3</v>
      </c>
      <c r="BF114" t="s">
        <v>3</v>
      </c>
      <c r="BG114" t="s">
        <v>3</v>
      </c>
      <c r="BH114">
        <v>0</v>
      </c>
      <c r="BI114">
        <v>1</v>
      </c>
      <c r="BJ114" t="s">
        <v>161</v>
      </c>
      <c r="BM114">
        <v>1003</v>
      </c>
      <c r="BN114">
        <v>0</v>
      </c>
      <c r="BO114" t="s">
        <v>159</v>
      </c>
      <c r="BP114">
        <v>1</v>
      </c>
      <c r="BQ114">
        <v>2</v>
      </c>
      <c r="BR114">
        <v>0</v>
      </c>
      <c r="BS114">
        <v>34.56</v>
      </c>
      <c r="BT114">
        <v>1</v>
      </c>
      <c r="BU114">
        <v>1</v>
      </c>
      <c r="BV114">
        <v>1</v>
      </c>
      <c r="BW114">
        <v>1</v>
      </c>
      <c r="BX114">
        <v>1</v>
      </c>
      <c r="BY114" t="s">
        <v>3</v>
      </c>
      <c r="BZ114">
        <v>80</v>
      </c>
      <c r="CA114">
        <v>45</v>
      </c>
      <c r="CB114" t="s">
        <v>3</v>
      </c>
      <c r="CE114">
        <v>0</v>
      </c>
      <c r="CF114">
        <v>0</v>
      </c>
      <c r="CG114">
        <v>0</v>
      </c>
      <c r="CM114">
        <v>0</v>
      </c>
      <c r="CN114" t="s">
        <v>408</v>
      </c>
      <c r="CO114">
        <v>0</v>
      </c>
      <c r="CP114">
        <f t="shared" si="93"/>
        <v>633.12</v>
      </c>
      <c r="CQ114">
        <f t="shared" si="94"/>
        <v>0</v>
      </c>
      <c r="CR114">
        <f t="shared" si="95"/>
        <v>0</v>
      </c>
      <c r="CS114">
        <f t="shared" si="96"/>
        <v>0</v>
      </c>
      <c r="CT114">
        <f t="shared" si="97"/>
        <v>26380.080000000002</v>
      </c>
      <c r="CU114">
        <f t="shared" si="98"/>
        <v>0</v>
      </c>
      <c r="CV114">
        <f t="shared" si="98"/>
        <v>101.77499999999999</v>
      </c>
      <c r="CW114">
        <f t="shared" si="98"/>
        <v>0</v>
      </c>
      <c r="CX114">
        <f t="shared" si="98"/>
        <v>0</v>
      </c>
      <c r="CY114">
        <f t="shared" si="99"/>
        <v>506.49599999999998</v>
      </c>
      <c r="CZ114">
        <f t="shared" si="100"/>
        <v>284.904</v>
      </c>
      <c r="DC114" t="s">
        <v>3</v>
      </c>
      <c r="DD114" t="s">
        <v>3</v>
      </c>
      <c r="DE114" t="s">
        <v>20</v>
      </c>
      <c r="DF114" t="s">
        <v>20</v>
      </c>
      <c r="DG114" t="s">
        <v>20</v>
      </c>
      <c r="DH114" t="s">
        <v>3</v>
      </c>
      <c r="DI114" t="s">
        <v>20</v>
      </c>
      <c r="DJ114" t="s">
        <v>20</v>
      </c>
      <c r="DK114" t="s">
        <v>3</v>
      </c>
      <c r="DL114" t="s">
        <v>3</v>
      </c>
      <c r="DM114" t="s">
        <v>3</v>
      </c>
      <c r="DN114">
        <v>0</v>
      </c>
      <c r="DO114">
        <v>0</v>
      </c>
      <c r="DP114">
        <v>1</v>
      </c>
      <c r="DQ114">
        <v>1</v>
      </c>
      <c r="DU114">
        <v>1013</v>
      </c>
      <c r="DV114" t="s">
        <v>18</v>
      </c>
      <c r="DW114" t="s">
        <v>18</v>
      </c>
      <c r="DX114">
        <v>1</v>
      </c>
      <c r="DZ114" t="s">
        <v>3</v>
      </c>
      <c r="EA114" t="s">
        <v>3</v>
      </c>
      <c r="EB114" t="s">
        <v>3</v>
      </c>
      <c r="EC114" t="s">
        <v>3</v>
      </c>
      <c r="EE114">
        <v>102156800</v>
      </c>
      <c r="EF114">
        <v>2</v>
      </c>
      <c r="EG114" t="s">
        <v>21</v>
      </c>
      <c r="EH114">
        <v>0</v>
      </c>
      <c r="EI114" t="s">
        <v>3</v>
      </c>
      <c r="EJ114">
        <v>1</v>
      </c>
      <c r="EK114">
        <v>1003</v>
      </c>
      <c r="EL114" t="s">
        <v>22</v>
      </c>
      <c r="EM114" t="s">
        <v>23</v>
      </c>
      <c r="EO114" t="s">
        <v>24</v>
      </c>
      <c r="EQ114">
        <v>0</v>
      </c>
      <c r="ER114">
        <v>663.75</v>
      </c>
      <c r="ES114">
        <v>0</v>
      </c>
      <c r="ET114">
        <v>0</v>
      </c>
      <c r="EU114">
        <v>0</v>
      </c>
      <c r="EV114">
        <v>663.75</v>
      </c>
      <c r="EW114">
        <v>88.5</v>
      </c>
      <c r="EX114">
        <v>0</v>
      </c>
      <c r="EY114">
        <v>0</v>
      </c>
      <c r="FQ114">
        <v>0</v>
      </c>
      <c r="FR114">
        <f t="shared" si="101"/>
        <v>0</v>
      </c>
      <c r="FS114">
        <v>0</v>
      </c>
      <c r="FX114">
        <v>80</v>
      </c>
      <c r="FY114">
        <v>45</v>
      </c>
      <c r="GA114" t="s">
        <v>3</v>
      </c>
      <c r="GD114">
        <v>1</v>
      </c>
      <c r="GF114">
        <v>-422558440</v>
      </c>
      <c r="GG114">
        <v>2</v>
      </c>
      <c r="GH114">
        <v>1</v>
      </c>
      <c r="GI114">
        <v>2</v>
      </c>
      <c r="GJ114">
        <v>0</v>
      </c>
      <c r="GK114">
        <v>0</v>
      </c>
      <c r="GL114">
        <f t="shared" si="102"/>
        <v>0</v>
      </c>
      <c r="GM114">
        <f t="shared" si="103"/>
        <v>1424.52</v>
      </c>
      <c r="GN114">
        <f t="shared" si="104"/>
        <v>1424.52</v>
      </c>
      <c r="GO114">
        <f t="shared" si="105"/>
        <v>0</v>
      </c>
      <c r="GP114">
        <f t="shared" si="106"/>
        <v>0</v>
      </c>
      <c r="GR114">
        <v>0</v>
      </c>
      <c r="GS114">
        <v>3</v>
      </c>
      <c r="GT114">
        <v>0</v>
      </c>
      <c r="GU114" t="s">
        <v>3</v>
      </c>
      <c r="GV114">
        <f t="shared" si="107"/>
        <v>0</v>
      </c>
      <c r="GW114">
        <v>1</v>
      </c>
      <c r="GX114">
        <f t="shared" si="108"/>
        <v>0</v>
      </c>
      <c r="HA114">
        <v>0</v>
      </c>
      <c r="HB114">
        <v>0</v>
      </c>
      <c r="HC114">
        <f t="shared" si="109"/>
        <v>0</v>
      </c>
      <c r="HE114" t="s">
        <v>3</v>
      </c>
      <c r="HF114" t="s">
        <v>3</v>
      </c>
      <c r="HM114" t="s">
        <v>3</v>
      </c>
      <c r="HN114" t="s">
        <v>3</v>
      </c>
      <c r="HO114" t="s">
        <v>3</v>
      </c>
      <c r="HP114" t="s">
        <v>3</v>
      </c>
      <c r="HQ114" t="s">
        <v>3</v>
      </c>
      <c r="IK114">
        <v>0</v>
      </c>
    </row>
    <row r="115" spans="1:245" x14ac:dyDescent="0.2">
      <c r="A115">
        <v>17</v>
      </c>
      <c r="B115">
        <v>1</v>
      </c>
      <c r="C115">
        <f>ROW(SmtRes!A64)</f>
        <v>64</v>
      </c>
      <c r="D115">
        <f>ROW(EtalonRes!A60)</f>
        <v>60</v>
      </c>
      <c r="E115" t="s">
        <v>34</v>
      </c>
      <c r="F115" t="s">
        <v>26</v>
      </c>
      <c r="G115" t="s">
        <v>162</v>
      </c>
      <c r="H115" t="s">
        <v>28</v>
      </c>
      <c r="I115">
        <f>ROUND(4/10,9)</f>
        <v>0.4</v>
      </c>
      <c r="J115">
        <v>0</v>
      </c>
      <c r="K115">
        <f>ROUND(4/10,9)</f>
        <v>0.4</v>
      </c>
      <c r="O115">
        <f t="shared" si="77"/>
        <v>2006.26</v>
      </c>
      <c r="P115">
        <f t="shared" si="78"/>
        <v>121.26</v>
      </c>
      <c r="Q115">
        <f t="shared" si="79"/>
        <v>286.02</v>
      </c>
      <c r="R115">
        <f t="shared" si="80"/>
        <v>40.86</v>
      </c>
      <c r="S115">
        <f t="shared" si="81"/>
        <v>1598.98</v>
      </c>
      <c r="T115">
        <f t="shared" si="82"/>
        <v>0</v>
      </c>
      <c r="U115">
        <f t="shared" si="83"/>
        <v>4.9219999999999997</v>
      </c>
      <c r="V115">
        <f t="shared" si="84"/>
        <v>8.7399999999999992E-2</v>
      </c>
      <c r="W115">
        <f t="shared" si="85"/>
        <v>0</v>
      </c>
      <c r="X115">
        <f t="shared" si="86"/>
        <v>1557.85</v>
      </c>
      <c r="Y115">
        <f t="shared" si="86"/>
        <v>1065.9000000000001</v>
      </c>
      <c r="AA115">
        <v>109163757</v>
      </c>
      <c r="AB115">
        <f t="shared" si="87"/>
        <v>209.89500000000001</v>
      </c>
      <c r="AC115">
        <f t="shared" si="88"/>
        <v>29.46</v>
      </c>
      <c r="AD115">
        <f>ROUND(((((ET115*1.15))-((EU115*1.15)))+AE115),6)</f>
        <v>64.768000000000001</v>
      </c>
      <c r="AE115">
        <f t="shared" si="89"/>
        <v>2.9554999999999998</v>
      </c>
      <c r="AF115">
        <f t="shared" si="89"/>
        <v>115.667</v>
      </c>
      <c r="AG115">
        <f t="shared" si="90"/>
        <v>0</v>
      </c>
      <c r="AH115">
        <f t="shared" si="91"/>
        <v>12.304999999999998</v>
      </c>
      <c r="AI115">
        <f t="shared" si="91"/>
        <v>0.21849999999999997</v>
      </c>
      <c r="AJ115">
        <f t="shared" si="92"/>
        <v>0</v>
      </c>
      <c r="AK115">
        <v>186.36</v>
      </c>
      <c r="AL115">
        <v>29.46</v>
      </c>
      <c r="AM115">
        <v>56.32</v>
      </c>
      <c r="AN115">
        <v>2.57</v>
      </c>
      <c r="AO115">
        <v>100.58</v>
      </c>
      <c r="AP115">
        <v>0</v>
      </c>
      <c r="AQ115">
        <v>10.7</v>
      </c>
      <c r="AR115">
        <v>0.19</v>
      </c>
      <c r="AS115">
        <v>0</v>
      </c>
      <c r="AT115">
        <v>95</v>
      </c>
      <c r="AU115">
        <v>65</v>
      </c>
      <c r="AV115">
        <v>1</v>
      </c>
      <c r="AW115">
        <v>1</v>
      </c>
      <c r="AZ115">
        <v>1</v>
      </c>
      <c r="BA115">
        <v>34.56</v>
      </c>
      <c r="BB115">
        <v>11.04</v>
      </c>
      <c r="BC115">
        <v>10.29</v>
      </c>
      <c r="BD115" t="s">
        <v>3</v>
      </c>
      <c r="BE115" t="s">
        <v>3</v>
      </c>
      <c r="BF115" t="s">
        <v>3</v>
      </c>
      <c r="BG115" t="s">
        <v>3</v>
      </c>
      <c r="BH115">
        <v>0</v>
      </c>
      <c r="BI115">
        <v>2</v>
      </c>
      <c r="BJ115" t="s">
        <v>29</v>
      </c>
      <c r="BM115">
        <v>108001</v>
      </c>
      <c r="BN115">
        <v>0</v>
      </c>
      <c r="BO115" t="s">
        <v>26</v>
      </c>
      <c r="BP115">
        <v>1</v>
      </c>
      <c r="BQ115">
        <v>3</v>
      </c>
      <c r="BR115">
        <v>0</v>
      </c>
      <c r="BS115">
        <v>34.56</v>
      </c>
      <c r="BT115">
        <v>1</v>
      </c>
      <c r="BU115">
        <v>1</v>
      </c>
      <c r="BV115">
        <v>1</v>
      </c>
      <c r="BW115">
        <v>1</v>
      </c>
      <c r="BX115">
        <v>1</v>
      </c>
      <c r="BY115" t="s">
        <v>3</v>
      </c>
      <c r="BZ115">
        <v>95</v>
      </c>
      <c r="CA115">
        <v>65</v>
      </c>
      <c r="CB115" t="s">
        <v>3</v>
      </c>
      <c r="CE115">
        <v>0</v>
      </c>
      <c r="CF115">
        <v>0</v>
      </c>
      <c r="CG115">
        <v>0</v>
      </c>
      <c r="CM115">
        <v>0</v>
      </c>
      <c r="CN115" t="s">
        <v>409</v>
      </c>
      <c r="CO115">
        <v>0</v>
      </c>
      <c r="CP115">
        <f t="shared" si="93"/>
        <v>2006.26</v>
      </c>
      <c r="CQ115">
        <f t="shared" si="94"/>
        <v>303.14339999999999</v>
      </c>
      <c r="CR115">
        <f t="shared" si="95"/>
        <v>715.0387199999999</v>
      </c>
      <c r="CS115">
        <f t="shared" si="96"/>
        <v>102.14207999999999</v>
      </c>
      <c r="CT115">
        <f t="shared" si="97"/>
        <v>3997.4515200000005</v>
      </c>
      <c r="CU115">
        <f t="shared" si="98"/>
        <v>0</v>
      </c>
      <c r="CV115">
        <f t="shared" si="98"/>
        <v>12.304999999999998</v>
      </c>
      <c r="CW115">
        <f t="shared" si="98"/>
        <v>0.21849999999999997</v>
      </c>
      <c r="CX115">
        <f t="shared" si="98"/>
        <v>0</v>
      </c>
      <c r="CY115">
        <f t="shared" si="99"/>
        <v>1557.848</v>
      </c>
      <c r="CZ115">
        <f t="shared" si="100"/>
        <v>1065.896</v>
      </c>
      <c r="DC115" t="s">
        <v>3</v>
      </c>
      <c r="DD115" t="s">
        <v>3</v>
      </c>
      <c r="DE115" t="s">
        <v>20</v>
      </c>
      <c r="DF115" t="s">
        <v>20</v>
      </c>
      <c r="DG115" t="s">
        <v>20</v>
      </c>
      <c r="DH115" t="s">
        <v>3</v>
      </c>
      <c r="DI115" t="s">
        <v>20</v>
      </c>
      <c r="DJ115" t="s">
        <v>20</v>
      </c>
      <c r="DK115" t="s">
        <v>3</v>
      </c>
      <c r="DL115" t="s">
        <v>3</v>
      </c>
      <c r="DM115" t="s">
        <v>3</v>
      </c>
      <c r="DN115">
        <v>0</v>
      </c>
      <c r="DO115">
        <v>0</v>
      </c>
      <c r="DP115">
        <v>1</v>
      </c>
      <c r="DQ115">
        <v>1</v>
      </c>
      <c r="DU115">
        <v>1010</v>
      </c>
      <c r="DV115" t="s">
        <v>28</v>
      </c>
      <c r="DW115" t="s">
        <v>28</v>
      </c>
      <c r="DX115">
        <v>10</v>
      </c>
      <c r="DZ115" t="s">
        <v>3</v>
      </c>
      <c r="EA115" t="s">
        <v>3</v>
      </c>
      <c r="EB115" t="s">
        <v>3</v>
      </c>
      <c r="EC115" t="s">
        <v>3</v>
      </c>
      <c r="EE115">
        <v>102156707</v>
      </c>
      <c r="EF115">
        <v>3</v>
      </c>
      <c r="EG115" t="s">
        <v>30</v>
      </c>
      <c r="EH115">
        <v>0</v>
      </c>
      <c r="EI115" t="s">
        <v>3</v>
      </c>
      <c r="EJ115">
        <v>2</v>
      </c>
      <c r="EK115">
        <v>108001</v>
      </c>
      <c r="EL115" t="s">
        <v>31</v>
      </c>
      <c r="EM115" t="s">
        <v>32</v>
      </c>
      <c r="EO115" t="s">
        <v>33</v>
      </c>
      <c r="EQ115">
        <v>0</v>
      </c>
      <c r="ER115">
        <v>186.36</v>
      </c>
      <c r="ES115">
        <v>29.46</v>
      </c>
      <c r="ET115">
        <v>56.32</v>
      </c>
      <c r="EU115">
        <v>2.57</v>
      </c>
      <c r="EV115">
        <v>100.58</v>
      </c>
      <c r="EW115">
        <v>10.7</v>
      </c>
      <c r="EX115">
        <v>0.19</v>
      </c>
      <c r="EY115">
        <v>0</v>
      </c>
      <c r="FQ115">
        <v>0</v>
      </c>
      <c r="FR115">
        <f t="shared" si="101"/>
        <v>0</v>
      </c>
      <c r="FS115">
        <v>0</v>
      </c>
      <c r="FX115">
        <v>95</v>
      </c>
      <c r="FY115">
        <v>65</v>
      </c>
      <c r="GA115" t="s">
        <v>3</v>
      </c>
      <c r="GD115">
        <v>1</v>
      </c>
      <c r="GF115">
        <v>-1561053074</v>
      </c>
      <c r="GG115">
        <v>2</v>
      </c>
      <c r="GH115">
        <v>1</v>
      </c>
      <c r="GI115">
        <v>2</v>
      </c>
      <c r="GJ115">
        <v>0</v>
      </c>
      <c r="GK115">
        <v>0</v>
      </c>
      <c r="GL115">
        <f t="shared" si="102"/>
        <v>0</v>
      </c>
      <c r="GM115">
        <f t="shared" si="103"/>
        <v>4630.01</v>
      </c>
      <c r="GN115">
        <f t="shared" si="104"/>
        <v>0</v>
      </c>
      <c r="GO115">
        <f t="shared" si="105"/>
        <v>4630.01</v>
      </c>
      <c r="GP115">
        <f t="shared" si="106"/>
        <v>0</v>
      </c>
      <c r="GR115">
        <v>0</v>
      </c>
      <c r="GS115">
        <v>3</v>
      </c>
      <c r="GT115">
        <v>0</v>
      </c>
      <c r="GU115" t="s">
        <v>3</v>
      </c>
      <c r="GV115">
        <f t="shared" si="107"/>
        <v>0</v>
      </c>
      <c r="GW115">
        <v>1</v>
      </c>
      <c r="GX115">
        <f t="shared" si="108"/>
        <v>0</v>
      </c>
      <c r="HA115">
        <v>0</v>
      </c>
      <c r="HB115">
        <v>0</v>
      </c>
      <c r="HC115">
        <f t="shared" si="109"/>
        <v>0</v>
      </c>
      <c r="HE115" t="s">
        <v>3</v>
      </c>
      <c r="HF115" t="s">
        <v>3</v>
      </c>
      <c r="HM115" t="s">
        <v>3</v>
      </c>
      <c r="HN115" t="s">
        <v>3</v>
      </c>
      <c r="HO115" t="s">
        <v>3</v>
      </c>
      <c r="HP115" t="s">
        <v>3</v>
      </c>
      <c r="HQ115" t="s">
        <v>3</v>
      </c>
      <c r="IK115">
        <v>0</v>
      </c>
    </row>
    <row r="116" spans="1:245" x14ac:dyDescent="0.2">
      <c r="A116">
        <v>18</v>
      </c>
      <c r="B116">
        <v>1</v>
      </c>
      <c r="C116">
        <v>61</v>
      </c>
      <c r="E116" t="s">
        <v>163</v>
      </c>
      <c r="F116" t="s">
        <v>75</v>
      </c>
      <c r="G116" t="s">
        <v>76</v>
      </c>
      <c r="H116" t="s">
        <v>72</v>
      </c>
      <c r="I116">
        <f>I115*J116</f>
        <v>4.5240000000000002E-2</v>
      </c>
      <c r="J116">
        <v>0.11310000000000001</v>
      </c>
      <c r="K116">
        <v>0.11310000000000001</v>
      </c>
      <c r="O116">
        <f t="shared" si="77"/>
        <v>2763.61</v>
      </c>
      <c r="P116">
        <f t="shared" si="78"/>
        <v>2763.61</v>
      </c>
      <c r="Q116">
        <f t="shared" si="79"/>
        <v>0</v>
      </c>
      <c r="R116">
        <f t="shared" si="80"/>
        <v>0</v>
      </c>
      <c r="S116">
        <f t="shared" si="81"/>
        <v>0</v>
      </c>
      <c r="T116">
        <f t="shared" si="82"/>
        <v>0</v>
      </c>
      <c r="U116">
        <f t="shared" si="83"/>
        <v>0</v>
      </c>
      <c r="V116">
        <f t="shared" si="84"/>
        <v>0</v>
      </c>
      <c r="W116">
        <f t="shared" si="85"/>
        <v>1.55</v>
      </c>
      <c r="X116">
        <f t="shared" si="86"/>
        <v>0</v>
      </c>
      <c r="Y116">
        <f t="shared" si="86"/>
        <v>0</v>
      </c>
      <c r="AA116">
        <v>109163757</v>
      </c>
      <c r="AB116">
        <f t="shared" si="87"/>
        <v>5763</v>
      </c>
      <c r="AC116">
        <f t="shared" si="88"/>
        <v>5763</v>
      </c>
      <c r="AD116">
        <f>ROUND((((ET116)-(EU116))+AE116),6)</f>
        <v>0</v>
      </c>
      <c r="AE116">
        <f>ROUND((EU116),6)</f>
        <v>0</v>
      </c>
      <c r="AF116">
        <f>ROUND((EV116),6)</f>
        <v>0</v>
      </c>
      <c r="AG116">
        <f t="shared" si="90"/>
        <v>0</v>
      </c>
      <c r="AH116">
        <f>(EW116)</f>
        <v>0</v>
      </c>
      <c r="AI116">
        <f>(EX116)</f>
        <v>0</v>
      </c>
      <c r="AJ116">
        <f t="shared" si="92"/>
        <v>34.17</v>
      </c>
      <c r="AK116">
        <v>5763</v>
      </c>
      <c r="AL116">
        <v>5763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  <c r="AS116">
        <v>34.17</v>
      </c>
      <c r="AT116">
        <v>95</v>
      </c>
      <c r="AU116">
        <v>65</v>
      </c>
      <c r="AV116">
        <v>1</v>
      </c>
      <c r="AW116">
        <v>1</v>
      </c>
      <c r="AZ116">
        <v>1</v>
      </c>
      <c r="BA116">
        <v>1</v>
      </c>
      <c r="BB116">
        <v>1</v>
      </c>
      <c r="BC116">
        <v>10.6</v>
      </c>
      <c r="BD116" t="s">
        <v>3</v>
      </c>
      <c r="BE116" t="s">
        <v>3</v>
      </c>
      <c r="BF116" t="s">
        <v>3</v>
      </c>
      <c r="BG116" t="s">
        <v>3</v>
      </c>
      <c r="BH116">
        <v>3</v>
      </c>
      <c r="BI116">
        <v>2</v>
      </c>
      <c r="BJ116" t="s">
        <v>77</v>
      </c>
      <c r="BM116">
        <v>108001</v>
      </c>
      <c r="BN116">
        <v>0</v>
      </c>
      <c r="BO116" t="s">
        <v>75</v>
      </c>
      <c r="BP116">
        <v>1</v>
      </c>
      <c r="BQ116">
        <v>3</v>
      </c>
      <c r="BR116">
        <v>0</v>
      </c>
      <c r="BS116">
        <v>1</v>
      </c>
      <c r="BT116">
        <v>1</v>
      </c>
      <c r="BU116">
        <v>1</v>
      </c>
      <c r="BV116">
        <v>1</v>
      </c>
      <c r="BW116">
        <v>1</v>
      </c>
      <c r="BX116">
        <v>1</v>
      </c>
      <c r="BY116" t="s">
        <v>3</v>
      </c>
      <c r="BZ116">
        <v>95</v>
      </c>
      <c r="CA116">
        <v>65</v>
      </c>
      <c r="CB116" t="s">
        <v>3</v>
      </c>
      <c r="CE116">
        <v>0</v>
      </c>
      <c r="CF116">
        <v>0</v>
      </c>
      <c r="CG116">
        <v>0</v>
      </c>
      <c r="CM116">
        <v>0</v>
      </c>
      <c r="CN116" t="s">
        <v>3</v>
      </c>
      <c r="CO116">
        <v>0</v>
      </c>
      <c r="CP116">
        <f t="shared" si="93"/>
        <v>2763.61</v>
      </c>
      <c r="CQ116">
        <f t="shared" si="94"/>
        <v>61087.799999999996</v>
      </c>
      <c r="CR116">
        <f t="shared" si="95"/>
        <v>0</v>
      </c>
      <c r="CS116">
        <f t="shared" si="96"/>
        <v>0</v>
      </c>
      <c r="CT116">
        <f t="shared" si="97"/>
        <v>0</v>
      </c>
      <c r="CU116">
        <f t="shared" si="98"/>
        <v>0</v>
      </c>
      <c r="CV116">
        <f t="shared" si="98"/>
        <v>0</v>
      </c>
      <c r="CW116">
        <f t="shared" si="98"/>
        <v>0</v>
      </c>
      <c r="CX116">
        <f t="shared" si="98"/>
        <v>34.17</v>
      </c>
      <c r="CY116">
        <f t="shared" si="99"/>
        <v>0</v>
      </c>
      <c r="CZ116">
        <f t="shared" si="100"/>
        <v>0</v>
      </c>
      <c r="DC116" t="s">
        <v>3</v>
      </c>
      <c r="DD116" t="s">
        <v>3</v>
      </c>
      <c r="DE116" t="s">
        <v>3</v>
      </c>
      <c r="DF116" t="s">
        <v>3</v>
      </c>
      <c r="DG116" t="s">
        <v>3</v>
      </c>
      <c r="DH116" t="s">
        <v>3</v>
      </c>
      <c r="DI116" t="s">
        <v>3</v>
      </c>
      <c r="DJ116" t="s">
        <v>3</v>
      </c>
      <c r="DK116" t="s">
        <v>3</v>
      </c>
      <c r="DL116" t="s">
        <v>3</v>
      </c>
      <c r="DM116" t="s">
        <v>3</v>
      </c>
      <c r="DN116">
        <v>0</v>
      </c>
      <c r="DO116">
        <v>0</v>
      </c>
      <c r="DP116">
        <v>1</v>
      </c>
      <c r="DQ116">
        <v>1</v>
      </c>
      <c r="DU116">
        <v>1009</v>
      </c>
      <c r="DV116" t="s">
        <v>72</v>
      </c>
      <c r="DW116" t="s">
        <v>72</v>
      </c>
      <c r="DX116">
        <v>1000</v>
      </c>
      <c r="DZ116" t="s">
        <v>3</v>
      </c>
      <c r="EA116" t="s">
        <v>3</v>
      </c>
      <c r="EB116" t="s">
        <v>3</v>
      </c>
      <c r="EC116" t="s">
        <v>3</v>
      </c>
      <c r="EE116">
        <v>102156707</v>
      </c>
      <c r="EF116">
        <v>3</v>
      </c>
      <c r="EG116" t="s">
        <v>30</v>
      </c>
      <c r="EH116">
        <v>0</v>
      </c>
      <c r="EI116" t="s">
        <v>3</v>
      </c>
      <c r="EJ116">
        <v>2</v>
      </c>
      <c r="EK116">
        <v>108001</v>
      </c>
      <c r="EL116" t="s">
        <v>31</v>
      </c>
      <c r="EM116" t="s">
        <v>32</v>
      </c>
      <c r="EO116" t="s">
        <v>3</v>
      </c>
      <c r="EQ116">
        <v>0</v>
      </c>
      <c r="ER116">
        <v>5763</v>
      </c>
      <c r="ES116">
        <v>5763</v>
      </c>
      <c r="ET116">
        <v>0</v>
      </c>
      <c r="EU116">
        <v>0</v>
      </c>
      <c r="EV116">
        <v>0</v>
      </c>
      <c r="EW116">
        <v>0</v>
      </c>
      <c r="EX116">
        <v>0</v>
      </c>
      <c r="FQ116">
        <v>0</v>
      </c>
      <c r="FR116">
        <f t="shared" si="101"/>
        <v>0</v>
      </c>
      <c r="FS116">
        <v>0</v>
      </c>
      <c r="FX116">
        <v>95</v>
      </c>
      <c r="FY116">
        <v>65</v>
      </c>
      <c r="GA116" t="s">
        <v>3</v>
      </c>
      <c r="GD116">
        <v>1</v>
      </c>
      <c r="GF116">
        <v>-906425608</v>
      </c>
      <c r="GG116">
        <v>2</v>
      </c>
      <c r="GH116">
        <v>1</v>
      </c>
      <c r="GI116">
        <v>2</v>
      </c>
      <c r="GJ116">
        <v>0</v>
      </c>
      <c r="GK116">
        <v>0</v>
      </c>
      <c r="GL116">
        <f t="shared" si="102"/>
        <v>0</v>
      </c>
      <c r="GM116">
        <f t="shared" si="103"/>
        <v>2763.61</v>
      </c>
      <c r="GN116">
        <f t="shared" si="104"/>
        <v>0</v>
      </c>
      <c r="GO116">
        <f t="shared" si="105"/>
        <v>2763.61</v>
      </c>
      <c r="GP116">
        <f t="shared" si="106"/>
        <v>0</v>
      </c>
      <c r="GR116">
        <v>0</v>
      </c>
      <c r="GS116">
        <v>3</v>
      </c>
      <c r="GT116">
        <v>0</v>
      </c>
      <c r="GU116" t="s">
        <v>3</v>
      </c>
      <c r="GV116">
        <f t="shared" si="107"/>
        <v>0</v>
      </c>
      <c r="GW116">
        <v>1</v>
      </c>
      <c r="GX116">
        <f t="shared" si="108"/>
        <v>0</v>
      </c>
      <c r="HA116">
        <v>0</v>
      </c>
      <c r="HB116">
        <v>0</v>
      </c>
      <c r="HC116">
        <f t="shared" si="109"/>
        <v>0</v>
      </c>
      <c r="HE116" t="s">
        <v>3</v>
      </c>
      <c r="HF116" t="s">
        <v>3</v>
      </c>
      <c r="HM116" t="s">
        <v>3</v>
      </c>
      <c r="HN116" t="s">
        <v>3</v>
      </c>
      <c r="HO116" t="s">
        <v>3</v>
      </c>
      <c r="HP116" t="s">
        <v>3</v>
      </c>
      <c r="HQ116" t="s">
        <v>3</v>
      </c>
      <c r="IK116">
        <v>0</v>
      </c>
    </row>
    <row r="117" spans="1:245" x14ac:dyDescent="0.2">
      <c r="A117">
        <v>17</v>
      </c>
      <c r="B117">
        <v>1</v>
      </c>
      <c r="C117">
        <f>ROW(SmtRes!A73)</f>
        <v>73</v>
      </c>
      <c r="D117">
        <f>ROW(EtalonRes!A68)</f>
        <v>68</v>
      </c>
      <c r="E117" t="s">
        <v>42</v>
      </c>
      <c r="F117" t="s">
        <v>164</v>
      </c>
      <c r="G117" t="s">
        <v>165</v>
      </c>
      <c r="H117" t="s">
        <v>166</v>
      </c>
      <c r="I117">
        <f>ROUND(6.5/100,9)</f>
        <v>6.5000000000000002E-2</v>
      </c>
      <c r="J117">
        <v>0</v>
      </c>
      <c r="K117">
        <f>ROUND(6.5/100,9)</f>
        <v>6.5000000000000002E-2</v>
      </c>
      <c r="O117">
        <f t="shared" si="77"/>
        <v>495.28</v>
      </c>
      <c r="P117">
        <f t="shared" si="78"/>
        <v>33.25</v>
      </c>
      <c r="Q117">
        <f t="shared" si="79"/>
        <v>58.92</v>
      </c>
      <c r="R117">
        <f t="shared" si="80"/>
        <v>7.67</v>
      </c>
      <c r="S117">
        <f t="shared" si="81"/>
        <v>403.11</v>
      </c>
      <c r="T117">
        <f t="shared" si="82"/>
        <v>0</v>
      </c>
      <c r="U117">
        <f t="shared" si="83"/>
        <v>1.24085</v>
      </c>
      <c r="V117">
        <f t="shared" si="84"/>
        <v>1.6445000000000001E-2</v>
      </c>
      <c r="W117">
        <f t="shared" si="85"/>
        <v>0</v>
      </c>
      <c r="X117">
        <f t="shared" si="86"/>
        <v>390.24</v>
      </c>
      <c r="Y117">
        <f t="shared" si="86"/>
        <v>267.01</v>
      </c>
      <c r="AA117">
        <v>109163757</v>
      </c>
      <c r="AB117">
        <f t="shared" si="87"/>
        <v>314.2885</v>
      </c>
      <c r="AC117">
        <f t="shared" si="88"/>
        <v>49.57</v>
      </c>
      <c r="AD117">
        <f>ROUND(((((ET117*1.15))-((EU117*1.15)))+AE117),6)</f>
        <v>85.272499999999994</v>
      </c>
      <c r="AE117">
        <f>ROUND(((EU117*1.15)),6)</f>
        <v>3.4155000000000002</v>
      </c>
      <c r="AF117">
        <f>ROUND(((EV117*1.15)),6)</f>
        <v>179.446</v>
      </c>
      <c r="AG117">
        <f t="shared" si="90"/>
        <v>0</v>
      </c>
      <c r="AH117">
        <f>((EW117*1.15))</f>
        <v>19.09</v>
      </c>
      <c r="AI117">
        <f>((EX117*1.15))</f>
        <v>0.253</v>
      </c>
      <c r="AJ117">
        <f t="shared" si="92"/>
        <v>0</v>
      </c>
      <c r="AK117">
        <v>279.76</v>
      </c>
      <c r="AL117">
        <v>49.57</v>
      </c>
      <c r="AM117">
        <v>74.150000000000006</v>
      </c>
      <c r="AN117">
        <v>2.97</v>
      </c>
      <c r="AO117">
        <v>156.04</v>
      </c>
      <c r="AP117">
        <v>0</v>
      </c>
      <c r="AQ117">
        <v>16.600000000000001</v>
      </c>
      <c r="AR117">
        <v>0.22</v>
      </c>
      <c r="AS117">
        <v>0</v>
      </c>
      <c r="AT117">
        <v>95</v>
      </c>
      <c r="AU117">
        <v>65</v>
      </c>
      <c r="AV117">
        <v>1</v>
      </c>
      <c r="AW117">
        <v>1</v>
      </c>
      <c r="AZ117">
        <v>1</v>
      </c>
      <c r="BA117">
        <v>34.56</v>
      </c>
      <c r="BB117">
        <v>10.63</v>
      </c>
      <c r="BC117">
        <v>10.32</v>
      </c>
      <c r="BD117" t="s">
        <v>3</v>
      </c>
      <c r="BE117" t="s">
        <v>3</v>
      </c>
      <c r="BF117" t="s">
        <v>3</v>
      </c>
      <c r="BG117" t="s">
        <v>3</v>
      </c>
      <c r="BH117">
        <v>0</v>
      </c>
      <c r="BI117">
        <v>2</v>
      </c>
      <c r="BJ117" t="s">
        <v>167</v>
      </c>
      <c r="BM117">
        <v>108001</v>
      </c>
      <c r="BN117">
        <v>0</v>
      </c>
      <c r="BO117" t="s">
        <v>164</v>
      </c>
      <c r="BP117">
        <v>1</v>
      </c>
      <c r="BQ117">
        <v>3</v>
      </c>
      <c r="BR117">
        <v>0</v>
      </c>
      <c r="BS117">
        <v>34.56</v>
      </c>
      <c r="BT117">
        <v>1</v>
      </c>
      <c r="BU117">
        <v>1</v>
      </c>
      <c r="BV117">
        <v>1</v>
      </c>
      <c r="BW117">
        <v>1</v>
      </c>
      <c r="BX117">
        <v>1</v>
      </c>
      <c r="BY117" t="s">
        <v>3</v>
      </c>
      <c r="BZ117">
        <v>95</v>
      </c>
      <c r="CA117">
        <v>65</v>
      </c>
      <c r="CB117" t="s">
        <v>3</v>
      </c>
      <c r="CE117">
        <v>0</v>
      </c>
      <c r="CF117">
        <v>0</v>
      </c>
      <c r="CG117">
        <v>0</v>
      </c>
      <c r="CM117">
        <v>0</v>
      </c>
      <c r="CN117" t="s">
        <v>409</v>
      </c>
      <c r="CO117">
        <v>0</v>
      </c>
      <c r="CP117">
        <f t="shared" si="93"/>
        <v>495.28000000000003</v>
      </c>
      <c r="CQ117">
        <f t="shared" si="94"/>
        <v>511.56240000000003</v>
      </c>
      <c r="CR117">
        <f t="shared" si="95"/>
        <v>906.44667500000003</v>
      </c>
      <c r="CS117">
        <f t="shared" si="96"/>
        <v>118.03968000000002</v>
      </c>
      <c r="CT117">
        <f t="shared" si="97"/>
        <v>6201.6537600000001</v>
      </c>
      <c r="CU117">
        <f t="shared" si="98"/>
        <v>0</v>
      </c>
      <c r="CV117">
        <f t="shared" si="98"/>
        <v>19.09</v>
      </c>
      <c r="CW117">
        <f t="shared" si="98"/>
        <v>0.253</v>
      </c>
      <c r="CX117">
        <f t="shared" si="98"/>
        <v>0</v>
      </c>
      <c r="CY117">
        <f t="shared" si="99"/>
        <v>390.24100000000004</v>
      </c>
      <c r="CZ117">
        <f t="shared" si="100"/>
        <v>267.00700000000001</v>
      </c>
      <c r="DC117" t="s">
        <v>3</v>
      </c>
      <c r="DD117" t="s">
        <v>3</v>
      </c>
      <c r="DE117" t="s">
        <v>20</v>
      </c>
      <c r="DF117" t="s">
        <v>20</v>
      </c>
      <c r="DG117" t="s">
        <v>20</v>
      </c>
      <c r="DH117" t="s">
        <v>3</v>
      </c>
      <c r="DI117" t="s">
        <v>20</v>
      </c>
      <c r="DJ117" t="s">
        <v>20</v>
      </c>
      <c r="DK117" t="s">
        <v>3</v>
      </c>
      <c r="DL117" t="s">
        <v>3</v>
      </c>
      <c r="DM117" t="s">
        <v>3</v>
      </c>
      <c r="DN117">
        <v>0</v>
      </c>
      <c r="DO117">
        <v>0</v>
      </c>
      <c r="DP117">
        <v>1</v>
      </c>
      <c r="DQ117">
        <v>1</v>
      </c>
      <c r="DU117">
        <v>1003</v>
      </c>
      <c r="DV117" t="s">
        <v>166</v>
      </c>
      <c r="DW117" t="s">
        <v>166</v>
      </c>
      <c r="DX117">
        <v>100</v>
      </c>
      <c r="DZ117" t="s">
        <v>3</v>
      </c>
      <c r="EA117" t="s">
        <v>3</v>
      </c>
      <c r="EB117" t="s">
        <v>3</v>
      </c>
      <c r="EC117" t="s">
        <v>3</v>
      </c>
      <c r="EE117">
        <v>102156707</v>
      </c>
      <c r="EF117">
        <v>3</v>
      </c>
      <c r="EG117" t="s">
        <v>30</v>
      </c>
      <c r="EH117">
        <v>0</v>
      </c>
      <c r="EI117" t="s">
        <v>3</v>
      </c>
      <c r="EJ117">
        <v>2</v>
      </c>
      <c r="EK117">
        <v>108001</v>
      </c>
      <c r="EL117" t="s">
        <v>31</v>
      </c>
      <c r="EM117" t="s">
        <v>32</v>
      </c>
      <c r="EO117" t="s">
        <v>33</v>
      </c>
      <c r="EQ117">
        <v>0</v>
      </c>
      <c r="ER117">
        <v>279.76</v>
      </c>
      <c r="ES117">
        <v>49.57</v>
      </c>
      <c r="ET117">
        <v>74.150000000000006</v>
      </c>
      <c r="EU117">
        <v>2.97</v>
      </c>
      <c r="EV117">
        <v>156.04</v>
      </c>
      <c r="EW117">
        <v>16.600000000000001</v>
      </c>
      <c r="EX117">
        <v>0.22</v>
      </c>
      <c r="EY117">
        <v>0</v>
      </c>
      <c r="FQ117">
        <v>0</v>
      </c>
      <c r="FR117">
        <f t="shared" si="101"/>
        <v>0</v>
      </c>
      <c r="FS117">
        <v>0</v>
      </c>
      <c r="FX117">
        <v>95</v>
      </c>
      <c r="FY117">
        <v>65</v>
      </c>
      <c r="GA117" t="s">
        <v>3</v>
      </c>
      <c r="GD117">
        <v>1</v>
      </c>
      <c r="GF117">
        <v>-1244828252</v>
      </c>
      <c r="GG117">
        <v>2</v>
      </c>
      <c r="GH117">
        <v>1</v>
      </c>
      <c r="GI117">
        <v>2</v>
      </c>
      <c r="GJ117">
        <v>0</v>
      </c>
      <c r="GK117">
        <v>0</v>
      </c>
      <c r="GL117">
        <f t="shared" si="102"/>
        <v>0</v>
      </c>
      <c r="GM117">
        <f t="shared" si="103"/>
        <v>1152.53</v>
      </c>
      <c r="GN117">
        <f t="shared" si="104"/>
        <v>0</v>
      </c>
      <c r="GO117">
        <f t="shared" si="105"/>
        <v>1152.53</v>
      </c>
      <c r="GP117">
        <f t="shared" si="106"/>
        <v>0</v>
      </c>
      <c r="GR117">
        <v>0</v>
      </c>
      <c r="GS117">
        <v>3</v>
      </c>
      <c r="GT117">
        <v>0</v>
      </c>
      <c r="GU117" t="s">
        <v>3</v>
      </c>
      <c r="GV117">
        <f t="shared" si="107"/>
        <v>0</v>
      </c>
      <c r="GW117">
        <v>1</v>
      </c>
      <c r="GX117">
        <f t="shared" si="108"/>
        <v>0</v>
      </c>
      <c r="HA117">
        <v>0</v>
      </c>
      <c r="HB117">
        <v>0</v>
      </c>
      <c r="HC117">
        <f t="shared" si="109"/>
        <v>0</v>
      </c>
      <c r="HE117" t="s">
        <v>3</v>
      </c>
      <c r="HF117" t="s">
        <v>3</v>
      </c>
      <c r="HM117" t="s">
        <v>3</v>
      </c>
      <c r="HN117" t="s">
        <v>3</v>
      </c>
      <c r="HO117" t="s">
        <v>3</v>
      </c>
      <c r="HP117" t="s">
        <v>3</v>
      </c>
      <c r="HQ117" t="s">
        <v>3</v>
      </c>
      <c r="IK117">
        <v>0</v>
      </c>
    </row>
    <row r="118" spans="1:245" x14ac:dyDescent="0.2">
      <c r="A118">
        <v>18</v>
      </c>
      <c r="B118">
        <v>1</v>
      </c>
      <c r="C118">
        <v>71</v>
      </c>
      <c r="E118" t="s">
        <v>49</v>
      </c>
      <c r="F118" t="s">
        <v>168</v>
      </c>
      <c r="G118" t="s">
        <v>169</v>
      </c>
      <c r="H118" t="s">
        <v>72</v>
      </c>
      <c r="I118">
        <f>I117*J118</f>
        <v>8.1899999999999994E-3</v>
      </c>
      <c r="J118">
        <v>0.12599999999999997</v>
      </c>
      <c r="K118">
        <v>0.126</v>
      </c>
      <c r="O118">
        <f t="shared" si="77"/>
        <v>542.47</v>
      </c>
      <c r="P118">
        <f t="shared" si="78"/>
        <v>542.47</v>
      </c>
      <c r="Q118">
        <f t="shared" si="79"/>
        <v>0</v>
      </c>
      <c r="R118">
        <f t="shared" si="80"/>
        <v>0</v>
      </c>
      <c r="S118">
        <f t="shared" si="81"/>
        <v>0</v>
      </c>
      <c r="T118">
        <f t="shared" si="82"/>
        <v>0</v>
      </c>
      <c r="U118">
        <f t="shared" si="83"/>
        <v>0</v>
      </c>
      <c r="V118">
        <f t="shared" si="84"/>
        <v>0</v>
      </c>
      <c r="W118">
        <f t="shared" si="85"/>
        <v>0.28000000000000003</v>
      </c>
      <c r="X118">
        <f t="shared" si="86"/>
        <v>0</v>
      </c>
      <c r="Y118">
        <f t="shared" si="86"/>
        <v>0</v>
      </c>
      <c r="AA118">
        <v>109163757</v>
      </c>
      <c r="AB118">
        <f t="shared" si="87"/>
        <v>5800</v>
      </c>
      <c r="AC118">
        <f t="shared" si="88"/>
        <v>5800</v>
      </c>
      <c r="AD118">
        <f>ROUND((((ET118)-(EU118))+AE118),6)</f>
        <v>0</v>
      </c>
      <c r="AE118">
        <f>ROUND((EU118),6)</f>
        <v>0</v>
      </c>
      <c r="AF118">
        <f>ROUND((EV118),6)</f>
        <v>0</v>
      </c>
      <c r="AG118">
        <f t="shared" si="90"/>
        <v>0</v>
      </c>
      <c r="AH118">
        <f>(EW118)</f>
        <v>0</v>
      </c>
      <c r="AI118">
        <f>(EX118)</f>
        <v>0</v>
      </c>
      <c r="AJ118">
        <f t="shared" si="92"/>
        <v>34.17</v>
      </c>
      <c r="AK118">
        <v>5800</v>
      </c>
      <c r="AL118">
        <v>5800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  <c r="AS118">
        <v>34.17</v>
      </c>
      <c r="AT118">
        <v>95</v>
      </c>
      <c r="AU118">
        <v>65</v>
      </c>
      <c r="AV118">
        <v>1</v>
      </c>
      <c r="AW118">
        <v>1</v>
      </c>
      <c r="AZ118">
        <v>1</v>
      </c>
      <c r="BA118">
        <v>1</v>
      </c>
      <c r="BB118">
        <v>1</v>
      </c>
      <c r="BC118">
        <v>11.42</v>
      </c>
      <c r="BD118" t="s">
        <v>3</v>
      </c>
      <c r="BE118" t="s">
        <v>3</v>
      </c>
      <c r="BF118" t="s">
        <v>3</v>
      </c>
      <c r="BG118" t="s">
        <v>3</v>
      </c>
      <c r="BH118">
        <v>3</v>
      </c>
      <c r="BI118">
        <v>2</v>
      </c>
      <c r="BJ118" t="s">
        <v>170</v>
      </c>
      <c r="BM118">
        <v>108001</v>
      </c>
      <c r="BN118">
        <v>0</v>
      </c>
      <c r="BO118" t="s">
        <v>168</v>
      </c>
      <c r="BP118">
        <v>1</v>
      </c>
      <c r="BQ118">
        <v>3</v>
      </c>
      <c r="BR118">
        <v>0</v>
      </c>
      <c r="BS118">
        <v>1</v>
      </c>
      <c r="BT118">
        <v>1</v>
      </c>
      <c r="BU118">
        <v>1</v>
      </c>
      <c r="BV118">
        <v>1</v>
      </c>
      <c r="BW118">
        <v>1</v>
      </c>
      <c r="BX118">
        <v>1</v>
      </c>
      <c r="BY118" t="s">
        <v>3</v>
      </c>
      <c r="BZ118">
        <v>95</v>
      </c>
      <c r="CA118">
        <v>65</v>
      </c>
      <c r="CB118" t="s">
        <v>3</v>
      </c>
      <c r="CE118">
        <v>0</v>
      </c>
      <c r="CF118">
        <v>0</v>
      </c>
      <c r="CG118">
        <v>0</v>
      </c>
      <c r="CM118">
        <v>0</v>
      </c>
      <c r="CN118" t="s">
        <v>3</v>
      </c>
      <c r="CO118">
        <v>0</v>
      </c>
      <c r="CP118">
        <f t="shared" si="93"/>
        <v>542.47</v>
      </c>
      <c r="CQ118">
        <f t="shared" si="94"/>
        <v>66236</v>
      </c>
      <c r="CR118">
        <f t="shared" si="95"/>
        <v>0</v>
      </c>
      <c r="CS118">
        <f t="shared" si="96"/>
        <v>0</v>
      </c>
      <c r="CT118">
        <f t="shared" si="97"/>
        <v>0</v>
      </c>
      <c r="CU118">
        <f t="shared" si="98"/>
        <v>0</v>
      </c>
      <c r="CV118">
        <f t="shared" si="98"/>
        <v>0</v>
      </c>
      <c r="CW118">
        <f t="shared" si="98"/>
        <v>0</v>
      </c>
      <c r="CX118">
        <f t="shared" si="98"/>
        <v>34.17</v>
      </c>
      <c r="CY118">
        <f t="shared" si="99"/>
        <v>0</v>
      </c>
      <c r="CZ118">
        <f t="shared" si="100"/>
        <v>0</v>
      </c>
      <c r="DC118" t="s">
        <v>3</v>
      </c>
      <c r="DD118" t="s">
        <v>3</v>
      </c>
      <c r="DE118" t="s">
        <v>3</v>
      </c>
      <c r="DF118" t="s">
        <v>3</v>
      </c>
      <c r="DG118" t="s">
        <v>3</v>
      </c>
      <c r="DH118" t="s">
        <v>3</v>
      </c>
      <c r="DI118" t="s">
        <v>3</v>
      </c>
      <c r="DJ118" t="s">
        <v>3</v>
      </c>
      <c r="DK118" t="s">
        <v>3</v>
      </c>
      <c r="DL118" t="s">
        <v>3</v>
      </c>
      <c r="DM118" t="s">
        <v>3</v>
      </c>
      <c r="DN118">
        <v>0</v>
      </c>
      <c r="DO118">
        <v>0</v>
      </c>
      <c r="DP118">
        <v>1</v>
      </c>
      <c r="DQ118">
        <v>1</v>
      </c>
      <c r="DU118">
        <v>1009</v>
      </c>
      <c r="DV118" t="s">
        <v>72</v>
      </c>
      <c r="DW118" t="s">
        <v>72</v>
      </c>
      <c r="DX118">
        <v>1000</v>
      </c>
      <c r="DZ118" t="s">
        <v>3</v>
      </c>
      <c r="EA118" t="s">
        <v>3</v>
      </c>
      <c r="EB118" t="s">
        <v>3</v>
      </c>
      <c r="EC118" t="s">
        <v>3</v>
      </c>
      <c r="EE118">
        <v>102156707</v>
      </c>
      <c r="EF118">
        <v>3</v>
      </c>
      <c r="EG118" t="s">
        <v>30</v>
      </c>
      <c r="EH118">
        <v>0</v>
      </c>
      <c r="EI118" t="s">
        <v>3</v>
      </c>
      <c r="EJ118">
        <v>2</v>
      </c>
      <c r="EK118">
        <v>108001</v>
      </c>
      <c r="EL118" t="s">
        <v>31</v>
      </c>
      <c r="EM118" t="s">
        <v>32</v>
      </c>
      <c r="EO118" t="s">
        <v>3</v>
      </c>
      <c r="EQ118">
        <v>0</v>
      </c>
      <c r="ER118">
        <v>5800</v>
      </c>
      <c r="ES118">
        <v>5800</v>
      </c>
      <c r="ET118">
        <v>0</v>
      </c>
      <c r="EU118">
        <v>0</v>
      </c>
      <c r="EV118">
        <v>0</v>
      </c>
      <c r="EW118">
        <v>0</v>
      </c>
      <c r="EX118">
        <v>0</v>
      </c>
      <c r="FQ118">
        <v>0</v>
      </c>
      <c r="FR118">
        <f t="shared" si="101"/>
        <v>0</v>
      </c>
      <c r="FS118">
        <v>0</v>
      </c>
      <c r="FX118">
        <v>95</v>
      </c>
      <c r="FY118">
        <v>65</v>
      </c>
      <c r="GA118" t="s">
        <v>3</v>
      </c>
      <c r="GD118">
        <v>1</v>
      </c>
      <c r="GF118">
        <v>674772901</v>
      </c>
      <c r="GG118">
        <v>2</v>
      </c>
      <c r="GH118">
        <v>1</v>
      </c>
      <c r="GI118">
        <v>2</v>
      </c>
      <c r="GJ118">
        <v>0</v>
      </c>
      <c r="GK118">
        <v>0</v>
      </c>
      <c r="GL118">
        <f t="shared" si="102"/>
        <v>0</v>
      </c>
      <c r="GM118">
        <f t="shared" si="103"/>
        <v>542.47</v>
      </c>
      <c r="GN118">
        <f t="shared" si="104"/>
        <v>0</v>
      </c>
      <c r="GO118">
        <f t="shared" si="105"/>
        <v>542.47</v>
      </c>
      <c r="GP118">
        <f t="shared" si="106"/>
        <v>0</v>
      </c>
      <c r="GR118">
        <v>0</v>
      </c>
      <c r="GS118">
        <v>3</v>
      </c>
      <c r="GT118">
        <v>0</v>
      </c>
      <c r="GU118" t="s">
        <v>3</v>
      </c>
      <c r="GV118">
        <f t="shared" si="107"/>
        <v>0</v>
      </c>
      <c r="GW118">
        <v>1</v>
      </c>
      <c r="GX118">
        <f t="shared" si="108"/>
        <v>0</v>
      </c>
      <c r="HA118">
        <v>0</v>
      </c>
      <c r="HB118">
        <v>0</v>
      </c>
      <c r="HC118">
        <f t="shared" si="109"/>
        <v>0</v>
      </c>
      <c r="HE118" t="s">
        <v>3</v>
      </c>
      <c r="HF118" t="s">
        <v>3</v>
      </c>
      <c r="HM118" t="s">
        <v>3</v>
      </c>
      <c r="HN118" t="s">
        <v>3</v>
      </c>
      <c r="HO118" t="s">
        <v>3</v>
      </c>
      <c r="HP118" t="s">
        <v>3</v>
      </c>
      <c r="HQ118" t="s">
        <v>3</v>
      </c>
      <c r="IK118">
        <v>0</v>
      </c>
    </row>
    <row r="120" spans="1:245" x14ac:dyDescent="0.2">
      <c r="A120" s="2">
        <v>51</v>
      </c>
      <c r="B120" s="2">
        <f>B109</f>
        <v>1</v>
      </c>
      <c r="C120" s="2">
        <f>A109</f>
        <v>4</v>
      </c>
      <c r="D120" s="2">
        <f>ROW(A109)</f>
        <v>109</v>
      </c>
      <c r="E120" s="2"/>
      <c r="F120" s="2" t="str">
        <f>IF(F109&lt;&gt;"",F109,"")</f>
        <v>Новый раздел</v>
      </c>
      <c r="G120" s="2" t="str">
        <f>IF(G109&lt;&gt;"",G109,"")</f>
        <v>Заземление</v>
      </c>
      <c r="H120" s="2">
        <v>0</v>
      </c>
      <c r="I120" s="2"/>
      <c r="J120" s="2"/>
      <c r="K120" s="2"/>
      <c r="L120" s="2"/>
      <c r="M120" s="2"/>
      <c r="N120" s="2"/>
      <c r="O120" s="2">
        <f t="shared" ref="O120:T120" si="110">ROUND(AB120,2)</f>
        <v>7586.51</v>
      </c>
      <c r="P120" s="2">
        <f t="shared" si="110"/>
        <v>3460.59</v>
      </c>
      <c r="Q120" s="2">
        <f t="shared" si="110"/>
        <v>344.94</v>
      </c>
      <c r="R120" s="2">
        <f t="shared" si="110"/>
        <v>48.53</v>
      </c>
      <c r="S120" s="2">
        <f t="shared" si="110"/>
        <v>3780.98</v>
      </c>
      <c r="T120" s="2">
        <f t="shared" si="110"/>
        <v>0</v>
      </c>
      <c r="U120" s="2">
        <f>AH120</f>
        <v>12.855849999999998</v>
      </c>
      <c r="V120" s="2">
        <f>AI120</f>
        <v>0.10384499999999999</v>
      </c>
      <c r="W120" s="2">
        <f>ROUND(AJ120,2)</f>
        <v>1.83</v>
      </c>
      <c r="X120" s="2">
        <f>ROUND(AK120,2)</f>
        <v>3371.21</v>
      </c>
      <c r="Y120" s="2">
        <f>ROUND(AL120,2)</f>
        <v>2133.41</v>
      </c>
      <c r="Z120" s="2"/>
      <c r="AA120" s="2"/>
      <c r="AB120" s="2">
        <f>ROUND(SUMIF(AA113:AA118,"=109163757",O113:O118),2)</f>
        <v>7586.51</v>
      </c>
      <c r="AC120" s="2">
        <f>ROUND(SUMIF(AA113:AA118,"=109163757",P113:P118),2)</f>
        <v>3460.59</v>
      </c>
      <c r="AD120" s="2">
        <f>ROUND(SUMIF(AA113:AA118,"=109163757",Q113:Q118),2)</f>
        <v>344.94</v>
      </c>
      <c r="AE120" s="2">
        <f>ROUND(SUMIF(AA113:AA118,"=109163757",R113:R118),2)</f>
        <v>48.53</v>
      </c>
      <c r="AF120" s="2">
        <f>ROUND(SUMIF(AA113:AA118,"=109163757",S113:S118),2)</f>
        <v>3780.98</v>
      </c>
      <c r="AG120" s="2">
        <f>ROUND(SUMIF(AA113:AA118,"=109163757",T113:T118),2)</f>
        <v>0</v>
      </c>
      <c r="AH120" s="2">
        <f>SUMIF(AA113:AA118,"=109163757",U113:U118)</f>
        <v>12.855849999999998</v>
      </c>
      <c r="AI120" s="2">
        <f>SUMIF(AA113:AA118,"=109163757",V113:V118)</f>
        <v>0.10384499999999999</v>
      </c>
      <c r="AJ120" s="2">
        <f>ROUND(SUMIF(AA113:AA118,"=109163757",W113:W118),2)</f>
        <v>1.83</v>
      </c>
      <c r="AK120" s="2">
        <f>ROUND(SUMIF(AA113:AA118,"=109163757",X113:X118),2)</f>
        <v>3371.21</v>
      </c>
      <c r="AL120" s="2">
        <f>ROUND(SUMIF(AA113:AA118,"=109163757",Y113:Y118),2)</f>
        <v>2133.41</v>
      </c>
      <c r="AM120" s="2"/>
      <c r="AN120" s="2"/>
      <c r="AO120" s="2">
        <f t="shared" ref="AO120:BD120" si="111">ROUND(BX120,2)</f>
        <v>0</v>
      </c>
      <c r="AP120" s="2">
        <f t="shared" si="111"/>
        <v>0</v>
      </c>
      <c r="AQ120" s="2">
        <f t="shared" si="111"/>
        <v>0</v>
      </c>
      <c r="AR120" s="2">
        <f t="shared" si="111"/>
        <v>13091.13</v>
      </c>
      <c r="AS120" s="2">
        <f t="shared" si="111"/>
        <v>4002.51</v>
      </c>
      <c r="AT120" s="2">
        <f t="shared" si="111"/>
        <v>9088.6200000000008</v>
      </c>
      <c r="AU120" s="2">
        <f t="shared" si="111"/>
        <v>0</v>
      </c>
      <c r="AV120" s="2">
        <f t="shared" si="111"/>
        <v>3460.59</v>
      </c>
      <c r="AW120" s="2">
        <f t="shared" si="111"/>
        <v>3460.59</v>
      </c>
      <c r="AX120" s="2">
        <f t="shared" si="111"/>
        <v>0</v>
      </c>
      <c r="AY120" s="2">
        <f t="shared" si="111"/>
        <v>3460.59</v>
      </c>
      <c r="AZ120" s="2">
        <f t="shared" si="111"/>
        <v>0</v>
      </c>
      <c r="BA120" s="2">
        <f t="shared" si="111"/>
        <v>0</v>
      </c>
      <c r="BB120" s="2">
        <f t="shared" si="111"/>
        <v>0</v>
      </c>
      <c r="BC120" s="2">
        <f t="shared" si="111"/>
        <v>0</v>
      </c>
      <c r="BD120" s="2">
        <f t="shared" si="111"/>
        <v>0</v>
      </c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>
        <f>ROUND(SUMIF(AA113:AA118,"=109163757",FQ113:FQ118),2)</f>
        <v>0</v>
      </c>
      <c r="BY120" s="2">
        <f>ROUND(SUMIF(AA113:AA118,"=109163757",FR113:FR118),2)</f>
        <v>0</v>
      </c>
      <c r="BZ120" s="2">
        <f>ROUND(SUMIF(AA113:AA118,"=109163757",GL113:GL118),2)</f>
        <v>0</v>
      </c>
      <c r="CA120" s="2">
        <f>ROUND(SUMIF(AA113:AA118,"=109163757",GM113:GM118),2)</f>
        <v>13091.13</v>
      </c>
      <c r="CB120" s="2">
        <f>ROUND(SUMIF(AA113:AA118,"=109163757",GN113:GN118),2)</f>
        <v>4002.51</v>
      </c>
      <c r="CC120" s="2">
        <f>ROUND(SUMIF(AA113:AA118,"=109163757",GO113:GO118),2)</f>
        <v>9088.6200000000008</v>
      </c>
      <c r="CD120" s="2">
        <f>ROUND(SUMIF(AA113:AA118,"=109163757",GP113:GP118),2)</f>
        <v>0</v>
      </c>
      <c r="CE120" s="2">
        <f>AC120-BX120</f>
        <v>3460.59</v>
      </c>
      <c r="CF120" s="2">
        <f>AC120-BY120</f>
        <v>3460.59</v>
      </c>
      <c r="CG120" s="2">
        <f>BX120-BZ120</f>
        <v>0</v>
      </c>
      <c r="CH120" s="2">
        <f>AC120-BX120-BY120+BZ120</f>
        <v>3460.59</v>
      </c>
      <c r="CI120" s="2">
        <f>BY120-BZ120</f>
        <v>0</v>
      </c>
      <c r="CJ120" s="2">
        <f>ROUND(SUMIF(AA113:AA118,"=109163757",GX113:GX118),2)</f>
        <v>0</v>
      </c>
      <c r="CK120" s="2">
        <f>ROUND(SUMIF(AA113:AA118,"=109163757",GY113:GY118),2)</f>
        <v>0</v>
      </c>
      <c r="CL120" s="2">
        <f>ROUND(SUMIF(AA113:AA118,"=109163757",GZ113:GZ118),2)</f>
        <v>0</v>
      </c>
      <c r="CM120" s="2">
        <f>ROUND(SUMIF(AA113:AA118,"=109163757",HD113:HD118),2)</f>
        <v>0</v>
      </c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/>
      <c r="DZ120" s="3"/>
      <c r="EA120" s="3"/>
      <c r="EB120" s="3"/>
      <c r="EC120" s="3"/>
      <c r="ED120" s="3"/>
      <c r="EE120" s="3"/>
      <c r="EF120" s="3"/>
      <c r="EG120" s="3"/>
      <c r="EH120" s="3"/>
      <c r="EI120" s="3"/>
      <c r="EJ120" s="3"/>
      <c r="EK120" s="3"/>
      <c r="EL120" s="3"/>
      <c r="EM120" s="3"/>
      <c r="EN120" s="3"/>
      <c r="EO120" s="3"/>
      <c r="EP120" s="3"/>
      <c r="EQ120" s="3"/>
      <c r="ER120" s="3"/>
      <c r="ES120" s="3"/>
      <c r="ET120" s="3"/>
      <c r="EU120" s="3"/>
      <c r="EV120" s="3"/>
      <c r="EW120" s="3"/>
      <c r="EX120" s="3"/>
      <c r="EY120" s="3"/>
      <c r="EZ120" s="3"/>
      <c r="FA120" s="3"/>
      <c r="FB120" s="3"/>
      <c r="FC120" s="3"/>
      <c r="FD120" s="3"/>
      <c r="FE120" s="3"/>
      <c r="FF120" s="3"/>
      <c r="FG120" s="3"/>
      <c r="FH120" s="3"/>
      <c r="FI120" s="3"/>
      <c r="FJ120" s="3"/>
      <c r="FK120" s="3"/>
      <c r="FL120" s="3"/>
      <c r="FM120" s="3"/>
      <c r="FN120" s="3"/>
      <c r="FO120" s="3"/>
      <c r="FP120" s="3"/>
      <c r="FQ120" s="3"/>
      <c r="FR120" s="3"/>
      <c r="FS120" s="3"/>
      <c r="FT120" s="3"/>
      <c r="FU120" s="3"/>
      <c r="FV120" s="3"/>
      <c r="FW120" s="3"/>
      <c r="FX120" s="3"/>
      <c r="FY120" s="3"/>
      <c r="FZ120" s="3"/>
      <c r="GA120" s="3"/>
      <c r="GB120" s="3"/>
      <c r="GC120" s="3"/>
      <c r="GD120" s="3"/>
      <c r="GE120" s="3"/>
      <c r="GF120" s="3"/>
      <c r="GG120" s="3"/>
      <c r="GH120" s="3"/>
      <c r="GI120" s="3"/>
      <c r="GJ120" s="3"/>
      <c r="GK120" s="3"/>
      <c r="GL120" s="3"/>
      <c r="GM120" s="3"/>
      <c r="GN120" s="3"/>
      <c r="GO120" s="3"/>
      <c r="GP120" s="3"/>
      <c r="GQ120" s="3"/>
      <c r="GR120" s="3"/>
      <c r="GS120" s="3"/>
      <c r="GT120" s="3"/>
      <c r="GU120" s="3"/>
      <c r="GV120" s="3"/>
      <c r="GW120" s="3"/>
      <c r="GX120" s="3">
        <v>0</v>
      </c>
    </row>
    <row r="122" spans="1:245" x14ac:dyDescent="0.2">
      <c r="A122" s="4">
        <v>50</v>
      </c>
      <c r="B122" s="4">
        <v>0</v>
      </c>
      <c r="C122" s="4">
        <v>0</v>
      </c>
      <c r="D122" s="4">
        <v>1</v>
      </c>
      <c r="E122" s="4">
        <v>201</v>
      </c>
      <c r="F122" s="4">
        <f>ROUND(Source!O120,O122)</f>
        <v>7586.51</v>
      </c>
      <c r="G122" s="4" t="s">
        <v>96</v>
      </c>
      <c r="H122" s="4" t="s">
        <v>97</v>
      </c>
      <c r="I122" s="4"/>
      <c r="J122" s="4"/>
      <c r="K122" s="4">
        <v>201</v>
      </c>
      <c r="L122" s="4">
        <v>1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7586.51</v>
      </c>
      <c r="X122" s="4">
        <v>1</v>
      </c>
      <c r="Y122" s="4">
        <v>7586.51</v>
      </c>
      <c r="Z122" s="4"/>
      <c r="AA122" s="4"/>
      <c r="AB122" s="4"/>
    </row>
    <row r="123" spans="1:245" x14ac:dyDescent="0.2">
      <c r="A123" s="4">
        <v>50</v>
      </c>
      <c r="B123" s="4">
        <v>0</v>
      </c>
      <c r="C123" s="4">
        <v>0</v>
      </c>
      <c r="D123" s="4">
        <v>1</v>
      </c>
      <c r="E123" s="4">
        <v>202</v>
      </c>
      <c r="F123" s="4">
        <f>ROUND(Source!P120,O123)</f>
        <v>3460.59</v>
      </c>
      <c r="G123" s="4" t="s">
        <v>98</v>
      </c>
      <c r="H123" s="4" t="s">
        <v>99</v>
      </c>
      <c r="I123" s="4"/>
      <c r="J123" s="4"/>
      <c r="K123" s="4">
        <v>202</v>
      </c>
      <c r="L123" s="4">
        <v>2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3460.59</v>
      </c>
      <c r="X123" s="4">
        <v>1</v>
      </c>
      <c r="Y123" s="4">
        <v>3460.59</v>
      </c>
      <c r="Z123" s="4"/>
      <c r="AA123" s="4"/>
      <c r="AB123" s="4"/>
    </row>
    <row r="124" spans="1:245" x14ac:dyDescent="0.2">
      <c r="A124" s="4">
        <v>50</v>
      </c>
      <c r="B124" s="4">
        <v>0</v>
      </c>
      <c r="C124" s="4">
        <v>0</v>
      </c>
      <c r="D124" s="4">
        <v>1</v>
      </c>
      <c r="E124" s="4">
        <v>222</v>
      </c>
      <c r="F124" s="4">
        <f>ROUND(Source!AO120,O124)</f>
        <v>0</v>
      </c>
      <c r="G124" s="4" t="s">
        <v>100</v>
      </c>
      <c r="H124" s="4" t="s">
        <v>101</v>
      </c>
      <c r="I124" s="4"/>
      <c r="J124" s="4"/>
      <c r="K124" s="4">
        <v>222</v>
      </c>
      <c r="L124" s="4">
        <v>3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0</v>
      </c>
      <c r="X124" s="4">
        <v>1</v>
      </c>
      <c r="Y124" s="4">
        <v>0</v>
      </c>
      <c r="Z124" s="4"/>
      <c r="AA124" s="4"/>
      <c r="AB124" s="4"/>
    </row>
    <row r="125" spans="1:245" x14ac:dyDescent="0.2">
      <c r="A125" s="4">
        <v>50</v>
      </c>
      <c r="B125" s="4">
        <v>0</v>
      </c>
      <c r="C125" s="4">
        <v>0</v>
      </c>
      <c r="D125" s="4">
        <v>1</v>
      </c>
      <c r="E125" s="4">
        <v>225</v>
      </c>
      <c r="F125" s="4">
        <f>ROUND(Source!AV120,O125)</f>
        <v>3460.59</v>
      </c>
      <c r="G125" s="4" t="s">
        <v>102</v>
      </c>
      <c r="H125" s="4" t="s">
        <v>103</v>
      </c>
      <c r="I125" s="4"/>
      <c r="J125" s="4"/>
      <c r="K125" s="4">
        <v>225</v>
      </c>
      <c r="L125" s="4">
        <v>4</v>
      </c>
      <c r="M125" s="4">
        <v>3</v>
      </c>
      <c r="N125" s="4" t="s">
        <v>3</v>
      </c>
      <c r="O125" s="4">
        <v>2</v>
      </c>
      <c r="P125" s="4"/>
      <c r="Q125" s="4"/>
      <c r="R125" s="4"/>
      <c r="S125" s="4"/>
      <c r="T125" s="4"/>
      <c r="U125" s="4"/>
      <c r="V125" s="4"/>
      <c r="W125" s="4">
        <v>3460.59</v>
      </c>
      <c r="X125" s="4">
        <v>1</v>
      </c>
      <c r="Y125" s="4">
        <v>3460.59</v>
      </c>
      <c r="Z125" s="4"/>
      <c r="AA125" s="4"/>
      <c r="AB125" s="4"/>
    </row>
    <row r="126" spans="1:245" x14ac:dyDescent="0.2">
      <c r="A126" s="4">
        <v>50</v>
      </c>
      <c r="B126" s="4">
        <v>0</v>
      </c>
      <c r="C126" s="4">
        <v>0</v>
      </c>
      <c r="D126" s="4">
        <v>1</v>
      </c>
      <c r="E126" s="4">
        <v>226</v>
      </c>
      <c r="F126" s="4">
        <f>ROUND(Source!AW120,O126)</f>
        <v>3460.59</v>
      </c>
      <c r="G126" s="4" t="s">
        <v>104</v>
      </c>
      <c r="H126" s="4" t="s">
        <v>105</v>
      </c>
      <c r="I126" s="4"/>
      <c r="J126" s="4"/>
      <c r="K126" s="4">
        <v>226</v>
      </c>
      <c r="L126" s="4">
        <v>5</v>
      </c>
      <c r="M126" s="4">
        <v>3</v>
      </c>
      <c r="N126" s="4" t="s">
        <v>3</v>
      </c>
      <c r="O126" s="4">
        <v>2</v>
      </c>
      <c r="P126" s="4"/>
      <c r="Q126" s="4"/>
      <c r="R126" s="4"/>
      <c r="S126" s="4"/>
      <c r="T126" s="4"/>
      <c r="U126" s="4"/>
      <c r="V126" s="4"/>
      <c r="W126" s="4">
        <v>3460.59</v>
      </c>
      <c r="X126" s="4">
        <v>1</v>
      </c>
      <c r="Y126" s="4">
        <v>3460.59</v>
      </c>
      <c r="Z126" s="4"/>
      <c r="AA126" s="4"/>
      <c r="AB126" s="4"/>
    </row>
    <row r="127" spans="1:245" x14ac:dyDescent="0.2">
      <c r="A127" s="4">
        <v>50</v>
      </c>
      <c r="B127" s="4">
        <v>0</v>
      </c>
      <c r="C127" s="4">
        <v>0</v>
      </c>
      <c r="D127" s="4">
        <v>1</v>
      </c>
      <c r="E127" s="4">
        <v>227</v>
      </c>
      <c r="F127" s="4">
        <f>ROUND(Source!AX120,O127)</f>
        <v>0</v>
      </c>
      <c r="G127" s="4" t="s">
        <v>106</v>
      </c>
      <c r="H127" s="4" t="s">
        <v>107</v>
      </c>
      <c r="I127" s="4"/>
      <c r="J127" s="4"/>
      <c r="K127" s="4">
        <v>227</v>
      </c>
      <c r="L127" s="4">
        <v>6</v>
      </c>
      <c r="M127" s="4">
        <v>3</v>
      </c>
      <c r="N127" s="4" t="s">
        <v>3</v>
      </c>
      <c r="O127" s="4">
        <v>2</v>
      </c>
      <c r="P127" s="4"/>
      <c r="Q127" s="4"/>
      <c r="R127" s="4"/>
      <c r="S127" s="4"/>
      <c r="T127" s="4"/>
      <c r="U127" s="4"/>
      <c r="V127" s="4"/>
      <c r="W127" s="4">
        <v>0</v>
      </c>
      <c r="X127" s="4">
        <v>1</v>
      </c>
      <c r="Y127" s="4">
        <v>0</v>
      </c>
      <c r="Z127" s="4"/>
      <c r="AA127" s="4"/>
      <c r="AB127" s="4"/>
    </row>
    <row r="128" spans="1:245" x14ac:dyDescent="0.2">
      <c r="A128" s="4">
        <v>50</v>
      </c>
      <c r="B128" s="4">
        <v>0</v>
      </c>
      <c r="C128" s="4">
        <v>0</v>
      </c>
      <c r="D128" s="4">
        <v>1</v>
      </c>
      <c r="E128" s="4">
        <v>228</v>
      </c>
      <c r="F128" s="4">
        <f>ROUND(Source!AY120,O128)</f>
        <v>3460.59</v>
      </c>
      <c r="G128" s="4" t="s">
        <v>108</v>
      </c>
      <c r="H128" s="4" t="s">
        <v>109</v>
      </c>
      <c r="I128" s="4"/>
      <c r="J128" s="4"/>
      <c r="K128" s="4">
        <v>228</v>
      </c>
      <c r="L128" s="4">
        <v>7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3460.59</v>
      </c>
      <c r="X128" s="4">
        <v>1</v>
      </c>
      <c r="Y128" s="4">
        <v>3460.59</v>
      </c>
      <c r="Z128" s="4"/>
      <c r="AA128" s="4"/>
      <c r="AB128" s="4"/>
    </row>
    <row r="129" spans="1:28" x14ac:dyDescent="0.2">
      <c r="A129" s="4">
        <v>50</v>
      </c>
      <c r="B129" s="4">
        <v>0</v>
      </c>
      <c r="C129" s="4">
        <v>0</v>
      </c>
      <c r="D129" s="4">
        <v>1</v>
      </c>
      <c r="E129" s="4">
        <v>216</v>
      </c>
      <c r="F129" s="4">
        <f>ROUND(Source!AP120,O129)</f>
        <v>0</v>
      </c>
      <c r="G129" s="4" t="s">
        <v>110</v>
      </c>
      <c r="H129" s="4" t="s">
        <v>111</v>
      </c>
      <c r="I129" s="4"/>
      <c r="J129" s="4"/>
      <c r="K129" s="4">
        <v>216</v>
      </c>
      <c r="L129" s="4">
        <v>8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0</v>
      </c>
      <c r="X129" s="4">
        <v>1</v>
      </c>
      <c r="Y129" s="4">
        <v>0</v>
      </c>
      <c r="Z129" s="4"/>
      <c r="AA129" s="4"/>
      <c r="AB129" s="4"/>
    </row>
    <row r="130" spans="1:28" x14ac:dyDescent="0.2">
      <c r="A130" s="4">
        <v>50</v>
      </c>
      <c r="B130" s="4">
        <v>0</v>
      </c>
      <c r="C130" s="4">
        <v>0</v>
      </c>
      <c r="D130" s="4">
        <v>1</v>
      </c>
      <c r="E130" s="4">
        <v>223</v>
      </c>
      <c r="F130" s="4">
        <f>ROUND(Source!AQ120,O130)</f>
        <v>0</v>
      </c>
      <c r="G130" s="4" t="s">
        <v>112</v>
      </c>
      <c r="H130" s="4" t="s">
        <v>113</v>
      </c>
      <c r="I130" s="4"/>
      <c r="J130" s="4"/>
      <c r="K130" s="4">
        <v>223</v>
      </c>
      <c r="L130" s="4">
        <v>9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">
      <c r="A131" s="4">
        <v>50</v>
      </c>
      <c r="B131" s="4">
        <v>0</v>
      </c>
      <c r="C131" s="4">
        <v>0</v>
      </c>
      <c r="D131" s="4">
        <v>1</v>
      </c>
      <c r="E131" s="4">
        <v>229</v>
      </c>
      <c r="F131" s="4">
        <f>ROUND(Source!AZ120,O131)</f>
        <v>0</v>
      </c>
      <c r="G131" s="4" t="s">
        <v>114</v>
      </c>
      <c r="H131" s="4" t="s">
        <v>115</v>
      </c>
      <c r="I131" s="4"/>
      <c r="J131" s="4"/>
      <c r="K131" s="4">
        <v>229</v>
      </c>
      <c r="L131" s="4">
        <v>10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0</v>
      </c>
      <c r="X131" s="4">
        <v>1</v>
      </c>
      <c r="Y131" s="4">
        <v>0</v>
      </c>
      <c r="Z131" s="4"/>
      <c r="AA131" s="4"/>
      <c r="AB131" s="4"/>
    </row>
    <row r="132" spans="1:28" x14ac:dyDescent="0.2">
      <c r="A132" s="4">
        <v>50</v>
      </c>
      <c r="B132" s="4">
        <v>0</v>
      </c>
      <c r="C132" s="4">
        <v>0</v>
      </c>
      <c r="D132" s="4">
        <v>1</v>
      </c>
      <c r="E132" s="4">
        <v>203</v>
      </c>
      <c r="F132" s="4">
        <f>ROUND(Source!Q120,O132)</f>
        <v>344.94</v>
      </c>
      <c r="G132" s="4" t="s">
        <v>116</v>
      </c>
      <c r="H132" s="4" t="s">
        <v>117</v>
      </c>
      <c r="I132" s="4"/>
      <c r="J132" s="4"/>
      <c r="K132" s="4">
        <v>203</v>
      </c>
      <c r="L132" s="4">
        <v>11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344.94</v>
      </c>
      <c r="X132" s="4">
        <v>1</v>
      </c>
      <c r="Y132" s="4">
        <v>344.94</v>
      </c>
      <c r="Z132" s="4"/>
      <c r="AA132" s="4"/>
      <c r="AB132" s="4"/>
    </row>
    <row r="133" spans="1:28" x14ac:dyDescent="0.2">
      <c r="A133" s="4">
        <v>50</v>
      </c>
      <c r="B133" s="4">
        <v>0</v>
      </c>
      <c r="C133" s="4">
        <v>0</v>
      </c>
      <c r="D133" s="4">
        <v>1</v>
      </c>
      <c r="E133" s="4">
        <v>231</v>
      </c>
      <c r="F133" s="4">
        <f>ROUND(Source!BB120,O133)</f>
        <v>0</v>
      </c>
      <c r="G133" s="4" t="s">
        <v>118</v>
      </c>
      <c r="H133" s="4" t="s">
        <v>119</v>
      </c>
      <c r="I133" s="4"/>
      <c r="J133" s="4"/>
      <c r="K133" s="4">
        <v>231</v>
      </c>
      <c r="L133" s="4">
        <v>12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">
      <c r="A134" s="4">
        <v>50</v>
      </c>
      <c r="B134" s="4">
        <v>0</v>
      </c>
      <c r="C134" s="4">
        <v>0</v>
      </c>
      <c r="D134" s="4">
        <v>1</v>
      </c>
      <c r="E134" s="4">
        <v>204</v>
      </c>
      <c r="F134" s="4">
        <f>ROUND(Source!R120,O134)</f>
        <v>48.53</v>
      </c>
      <c r="G134" s="4" t="s">
        <v>120</v>
      </c>
      <c r="H134" s="4" t="s">
        <v>121</v>
      </c>
      <c r="I134" s="4"/>
      <c r="J134" s="4"/>
      <c r="K134" s="4">
        <v>204</v>
      </c>
      <c r="L134" s="4">
        <v>13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48.53</v>
      </c>
      <c r="X134" s="4">
        <v>1</v>
      </c>
      <c r="Y134" s="4">
        <v>48.53</v>
      </c>
      <c r="Z134" s="4"/>
      <c r="AA134" s="4"/>
      <c r="AB134" s="4"/>
    </row>
    <row r="135" spans="1:28" x14ac:dyDescent="0.2">
      <c r="A135" s="4">
        <v>50</v>
      </c>
      <c r="B135" s="4">
        <v>0</v>
      </c>
      <c r="C135" s="4">
        <v>0</v>
      </c>
      <c r="D135" s="4">
        <v>1</v>
      </c>
      <c r="E135" s="4">
        <v>205</v>
      </c>
      <c r="F135" s="4">
        <f>ROUND(Source!S120,O135)</f>
        <v>3780.98</v>
      </c>
      <c r="G135" s="4" t="s">
        <v>122</v>
      </c>
      <c r="H135" s="4" t="s">
        <v>123</v>
      </c>
      <c r="I135" s="4"/>
      <c r="J135" s="4"/>
      <c r="K135" s="4">
        <v>205</v>
      </c>
      <c r="L135" s="4">
        <v>14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3780.98</v>
      </c>
      <c r="X135" s="4">
        <v>1</v>
      </c>
      <c r="Y135" s="4">
        <v>3780.98</v>
      </c>
      <c r="Z135" s="4"/>
      <c r="AA135" s="4"/>
      <c r="AB135" s="4"/>
    </row>
    <row r="136" spans="1:28" x14ac:dyDescent="0.2">
      <c r="A136" s="4">
        <v>50</v>
      </c>
      <c r="B136" s="4">
        <v>0</v>
      </c>
      <c r="C136" s="4">
        <v>0</v>
      </c>
      <c r="D136" s="4">
        <v>1</v>
      </c>
      <c r="E136" s="4">
        <v>232</v>
      </c>
      <c r="F136" s="4">
        <f>ROUND(Source!BC120,O136)</f>
        <v>0</v>
      </c>
      <c r="G136" s="4" t="s">
        <v>124</v>
      </c>
      <c r="H136" s="4" t="s">
        <v>125</v>
      </c>
      <c r="I136" s="4"/>
      <c r="J136" s="4"/>
      <c r="K136" s="4">
        <v>232</v>
      </c>
      <c r="L136" s="4">
        <v>15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">
      <c r="A137" s="4">
        <v>50</v>
      </c>
      <c r="B137" s="4">
        <v>0</v>
      </c>
      <c r="C137" s="4">
        <v>0</v>
      </c>
      <c r="D137" s="4">
        <v>1</v>
      </c>
      <c r="E137" s="4">
        <v>214</v>
      </c>
      <c r="F137" s="4">
        <f>ROUND(Source!AS120,O137)</f>
        <v>4002.51</v>
      </c>
      <c r="G137" s="4" t="s">
        <v>126</v>
      </c>
      <c r="H137" s="4" t="s">
        <v>127</v>
      </c>
      <c r="I137" s="4"/>
      <c r="J137" s="4"/>
      <c r="K137" s="4">
        <v>214</v>
      </c>
      <c r="L137" s="4">
        <v>16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4002.51</v>
      </c>
      <c r="X137" s="4">
        <v>1</v>
      </c>
      <c r="Y137" s="4">
        <v>4002.51</v>
      </c>
      <c r="Z137" s="4"/>
      <c r="AA137" s="4"/>
      <c r="AB137" s="4"/>
    </row>
    <row r="138" spans="1:28" x14ac:dyDescent="0.2">
      <c r="A138" s="4">
        <v>50</v>
      </c>
      <c r="B138" s="4">
        <v>0</v>
      </c>
      <c r="C138" s="4">
        <v>0</v>
      </c>
      <c r="D138" s="4">
        <v>1</v>
      </c>
      <c r="E138" s="4">
        <v>215</v>
      </c>
      <c r="F138" s="4">
        <f>ROUND(Source!AT120,O138)</f>
        <v>9088.6200000000008</v>
      </c>
      <c r="G138" s="4" t="s">
        <v>128</v>
      </c>
      <c r="H138" s="4" t="s">
        <v>129</v>
      </c>
      <c r="I138" s="4"/>
      <c r="J138" s="4"/>
      <c r="K138" s="4">
        <v>215</v>
      </c>
      <c r="L138" s="4">
        <v>17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9088.6200000000008</v>
      </c>
      <c r="X138" s="4">
        <v>1</v>
      </c>
      <c r="Y138" s="4">
        <v>9088.6200000000008</v>
      </c>
      <c r="Z138" s="4"/>
      <c r="AA138" s="4"/>
      <c r="AB138" s="4"/>
    </row>
    <row r="139" spans="1:28" x14ac:dyDescent="0.2">
      <c r="A139" s="4">
        <v>50</v>
      </c>
      <c r="B139" s="4">
        <v>0</v>
      </c>
      <c r="C139" s="4">
        <v>0</v>
      </c>
      <c r="D139" s="4">
        <v>1</v>
      </c>
      <c r="E139" s="4">
        <v>217</v>
      </c>
      <c r="F139" s="4">
        <f>ROUND(Source!AU120,O139)</f>
        <v>0</v>
      </c>
      <c r="G139" s="4" t="s">
        <v>130</v>
      </c>
      <c r="H139" s="4" t="s">
        <v>131</v>
      </c>
      <c r="I139" s="4"/>
      <c r="J139" s="4"/>
      <c r="K139" s="4">
        <v>217</v>
      </c>
      <c r="L139" s="4">
        <v>18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">
      <c r="A140" s="4">
        <v>50</v>
      </c>
      <c r="B140" s="4">
        <v>0</v>
      </c>
      <c r="C140" s="4">
        <v>0</v>
      </c>
      <c r="D140" s="4">
        <v>1</v>
      </c>
      <c r="E140" s="4">
        <v>230</v>
      </c>
      <c r="F140" s="4">
        <f>ROUND(Source!BA120,O140)</f>
        <v>0</v>
      </c>
      <c r="G140" s="4" t="s">
        <v>132</v>
      </c>
      <c r="H140" s="4" t="s">
        <v>133</v>
      </c>
      <c r="I140" s="4"/>
      <c r="J140" s="4"/>
      <c r="K140" s="4">
        <v>230</v>
      </c>
      <c r="L140" s="4">
        <v>19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0</v>
      </c>
      <c r="X140" s="4">
        <v>1</v>
      </c>
      <c r="Y140" s="4">
        <v>0</v>
      </c>
      <c r="Z140" s="4"/>
      <c r="AA140" s="4"/>
      <c r="AB140" s="4"/>
    </row>
    <row r="141" spans="1:28" x14ac:dyDescent="0.2">
      <c r="A141" s="4">
        <v>50</v>
      </c>
      <c r="B141" s="4">
        <v>0</v>
      </c>
      <c r="C141" s="4">
        <v>0</v>
      </c>
      <c r="D141" s="4">
        <v>1</v>
      </c>
      <c r="E141" s="4">
        <v>206</v>
      </c>
      <c r="F141" s="4">
        <f>ROUND(Source!T120,O141)</f>
        <v>0</v>
      </c>
      <c r="G141" s="4" t="s">
        <v>134</v>
      </c>
      <c r="H141" s="4" t="s">
        <v>135</v>
      </c>
      <c r="I141" s="4"/>
      <c r="J141" s="4"/>
      <c r="K141" s="4">
        <v>206</v>
      </c>
      <c r="L141" s="4">
        <v>20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0</v>
      </c>
      <c r="X141" s="4">
        <v>1</v>
      </c>
      <c r="Y141" s="4">
        <v>0</v>
      </c>
      <c r="Z141" s="4"/>
      <c r="AA141" s="4"/>
      <c r="AB141" s="4"/>
    </row>
    <row r="142" spans="1:28" x14ac:dyDescent="0.2">
      <c r="A142" s="4">
        <v>50</v>
      </c>
      <c r="B142" s="4">
        <v>0</v>
      </c>
      <c r="C142" s="4">
        <v>0</v>
      </c>
      <c r="D142" s="4">
        <v>1</v>
      </c>
      <c r="E142" s="4">
        <v>207</v>
      </c>
      <c r="F142" s="4">
        <f>Source!U120</f>
        <v>12.855849999999998</v>
      </c>
      <c r="G142" s="4" t="s">
        <v>136</v>
      </c>
      <c r="H142" s="4" t="s">
        <v>137</v>
      </c>
      <c r="I142" s="4"/>
      <c r="J142" s="4"/>
      <c r="K142" s="4">
        <v>207</v>
      </c>
      <c r="L142" s="4">
        <v>21</v>
      </c>
      <c r="M142" s="4">
        <v>3</v>
      </c>
      <c r="N142" s="4" t="s">
        <v>3</v>
      </c>
      <c r="O142" s="4">
        <v>-1</v>
      </c>
      <c r="P142" s="4"/>
      <c r="Q142" s="4"/>
      <c r="R142" s="4"/>
      <c r="S142" s="4"/>
      <c r="T142" s="4"/>
      <c r="U142" s="4"/>
      <c r="V142" s="4"/>
      <c r="W142" s="4">
        <v>12.855849999999998</v>
      </c>
      <c r="X142" s="4">
        <v>1</v>
      </c>
      <c r="Y142" s="4">
        <v>12.855849999999998</v>
      </c>
      <c r="Z142" s="4"/>
      <c r="AA142" s="4"/>
      <c r="AB142" s="4"/>
    </row>
    <row r="143" spans="1:28" x14ac:dyDescent="0.2">
      <c r="A143" s="4">
        <v>50</v>
      </c>
      <c r="B143" s="4">
        <v>0</v>
      </c>
      <c r="C143" s="4">
        <v>0</v>
      </c>
      <c r="D143" s="4">
        <v>1</v>
      </c>
      <c r="E143" s="4">
        <v>208</v>
      </c>
      <c r="F143" s="4">
        <f>Source!V120</f>
        <v>0.10384499999999999</v>
      </c>
      <c r="G143" s="4" t="s">
        <v>138</v>
      </c>
      <c r="H143" s="4" t="s">
        <v>139</v>
      </c>
      <c r="I143" s="4"/>
      <c r="J143" s="4"/>
      <c r="K143" s="4">
        <v>208</v>
      </c>
      <c r="L143" s="4">
        <v>22</v>
      </c>
      <c r="M143" s="4">
        <v>3</v>
      </c>
      <c r="N143" s="4" t="s">
        <v>3</v>
      </c>
      <c r="O143" s="4">
        <v>-1</v>
      </c>
      <c r="P143" s="4"/>
      <c r="Q143" s="4"/>
      <c r="R143" s="4"/>
      <c r="S143" s="4"/>
      <c r="T143" s="4"/>
      <c r="U143" s="4"/>
      <c r="V143" s="4"/>
      <c r="W143" s="4">
        <v>0.10384500000000001</v>
      </c>
      <c r="X143" s="4">
        <v>1</v>
      </c>
      <c r="Y143" s="4">
        <v>0.10384500000000001</v>
      </c>
      <c r="Z143" s="4"/>
      <c r="AA143" s="4"/>
      <c r="AB143" s="4"/>
    </row>
    <row r="144" spans="1:28" x14ac:dyDescent="0.2">
      <c r="A144" s="4">
        <v>50</v>
      </c>
      <c r="B144" s="4">
        <v>0</v>
      </c>
      <c r="C144" s="4">
        <v>0</v>
      </c>
      <c r="D144" s="4">
        <v>1</v>
      </c>
      <c r="E144" s="4">
        <v>209</v>
      </c>
      <c r="F144" s="4">
        <f>ROUND(Source!W120,O144)</f>
        <v>1.83</v>
      </c>
      <c r="G144" s="4" t="s">
        <v>140</v>
      </c>
      <c r="H144" s="4" t="s">
        <v>141</v>
      </c>
      <c r="I144" s="4"/>
      <c r="J144" s="4"/>
      <c r="K144" s="4">
        <v>209</v>
      </c>
      <c r="L144" s="4">
        <v>23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1.83</v>
      </c>
      <c r="X144" s="4">
        <v>1</v>
      </c>
      <c r="Y144" s="4">
        <v>1.83</v>
      </c>
      <c r="Z144" s="4"/>
      <c r="AA144" s="4"/>
      <c r="AB144" s="4"/>
    </row>
    <row r="145" spans="1:245" x14ac:dyDescent="0.2">
      <c r="A145" s="4">
        <v>50</v>
      </c>
      <c r="B145" s="4">
        <v>0</v>
      </c>
      <c r="C145" s="4">
        <v>0</v>
      </c>
      <c r="D145" s="4">
        <v>1</v>
      </c>
      <c r="E145" s="4">
        <v>233</v>
      </c>
      <c r="F145" s="4">
        <f>ROUND(Source!BD120,O145)</f>
        <v>0</v>
      </c>
      <c r="G145" s="4" t="s">
        <v>142</v>
      </c>
      <c r="H145" s="4" t="s">
        <v>143</v>
      </c>
      <c r="I145" s="4"/>
      <c r="J145" s="4"/>
      <c r="K145" s="4">
        <v>233</v>
      </c>
      <c r="L145" s="4">
        <v>24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45" x14ac:dyDescent="0.2">
      <c r="A146" s="4">
        <v>50</v>
      </c>
      <c r="B146" s="4">
        <v>0</v>
      </c>
      <c r="C146" s="4">
        <v>0</v>
      </c>
      <c r="D146" s="4">
        <v>1</v>
      </c>
      <c r="E146" s="4">
        <v>210</v>
      </c>
      <c r="F146" s="4">
        <f>ROUND(Source!X120,O146)</f>
        <v>3371.21</v>
      </c>
      <c r="G146" s="4" t="s">
        <v>144</v>
      </c>
      <c r="H146" s="4" t="s">
        <v>145</v>
      </c>
      <c r="I146" s="4"/>
      <c r="J146" s="4"/>
      <c r="K146" s="4">
        <v>210</v>
      </c>
      <c r="L146" s="4">
        <v>25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3371.21</v>
      </c>
      <c r="X146" s="4">
        <v>1</v>
      </c>
      <c r="Y146" s="4">
        <v>3371.21</v>
      </c>
      <c r="Z146" s="4"/>
      <c r="AA146" s="4"/>
      <c r="AB146" s="4"/>
    </row>
    <row r="147" spans="1:245" x14ac:dyDescent="0.2">
      <c r="A147" s="4">
        <v>50</v>
      </c>
      <c r="B147" s="4">
        <v>0</v>
      </c>
      <c r="C147" s="4">
        <v>0</v>
      </c>
      <c r="D147" s="4">
        <v>1</v>
      </c>
      <c r="E147" s="4">
        <v>211</v>
      </c>
      <c r="F147" s="4">
        <f>ROUND(Source!Y120,O147)</f>
        <v>2133.41</v>
      </c>
      <c r="G147" s="4" t="s">
        <v>146</v>
      </c>
      <c r="H147" s="4" t="s">
        <v>147</v>
      </c>
      <c r="I147" s="4"/>
      <c r="J147" s="4"/>
      <c r="K147" s="4">
        <v>211</v>
      </c>
      <c r="L147" s="4">
        <v>26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2133.41</v>
      </c>
      <c r="X147" s="4">
        <v>1</v>
      </c>
      <c r="Y147" s="4">
        <v>2133.41</v>
      </c>
      <c r="Z147" s="4"/>
      <c r="AA147" s="4"/>
      <c r="AB147" s="4"/>
    </row>
    <row r="148" spans="1:245" x14ac:dyDescent="0.2">
      <c r="A148" s="4">
        <v>50</v>
      </c>
      <c r="B148" s="4">
        <v>0</v>
      </c>
      <c r="C148" s="4">
        <v>0</v>
      </c>
      <c r="D148" s="4">
        <v>1</v>
      </c>
      <c r="E148" s="4">
        <v>224</v>
      </c>
      <c r="F148" s="4">
        <f>ROUND(Source!AR120,O148)</f>
        <v>13091.13</v>
      </c>
      <c r="G148" s="4" t="s">
        <v>148</v>
      </c>
      <c r="H148" s="4" t="s">
        <v>149</v>
      </c>
      <c r="I148" s="4"/>
      <c r="J148" s="4"/>
      <c r="K148" s="4">
        <v>224</v>
      </c>
      <c r="L148" s="4">
        <v>27</v>
      </c>
      <c r="M148" s="4">
        <v>3</v>
      </c>
      <c r="N148" s="4" t="s">
        <v>3</v>
      </c>
      <c r="O148" s="4">
        <v>2</v>
      </c>
      <c r="P148" s="4"/>
      <c r="Q148" s="4"/>
      <c r="R148" s="4"/>
      <c r="S148" s="4"/>
      <c r="T148" s="4"/>
      <c r="U148" s="4"/>
      <c r="V148" s="4"/>
      <c r="W148" s="4">
        <v>13091.13</v>
      </c>
      <c r="X148" s="4">
        <v>1</v>
      </c>
      <c r="Y148" s="4">
        <v>13091.13</v>
      </c>
      <c r="Z148" s="4"/>
      <c r="AA148" s="4"/>
      <c r="AB148" s="4"/>
    </row>
    <row r="150" spans="1:245" x14ac:dyDescent="0.2">
      <c r="A150" s="1">
        <v>4</v>
      </c>
      <c r="B150" s="1">
        <v>1</v>
      </c>
      <c r="C150" s="1"/>
      <c r="D150" s="1">
        <f>ROW(A156)</f>
        <v>156</v>
      </c>
      <c r="E150" s="1"/>
      <c r="F150" s="1" t="s">
        <v>13</v>
      </c>
      <c r="G150" s="1" t="s">
        <v>171</v>
      </c>
      <c r="H150" s="1" t="s">
        <v>3</v>
      </c>
      <c r="I150" s="1">
        <v>0</v>
      </c>
      <c r="J150" s="1"/>
      <c r="K150" s="1">
        <v>0</v>
      </c>
      <c r="L150" s="1"/>
      <c r="M150" s="1" t="s">
        <v>3</v>
      </c>
      <c r="N150" s="1"/>
      <c r="O150" s="1"/>
      <c r="P150" s="1"/>
      <c r="Q150" s="1"/>
      <c r="R150" s="1"/>
      <c r="S150" s="1">
        <v>0</v>
      </c>
      <c r="T150" s="1"/>
      <c r="U150" s="1" t="s">
        <v>3</v>
      </c>
      <c r="V150" s="1">
        <v>0</v>
      </c>
      <c r="W150" s="1"/>
      <c r="X150" s="1"/>
      <c r="Y150" s="1"/>
      <c r="Z150" s="1"/>
      <c r="AA150" s="1"/>
      <c r="AB150" s="1" t="s">
        <v>3</v>
      </c>
      <c r="AC150" s="1" t="s">
        <v>3</v>
      </c>
      <c r="AD150" s="1" t="s">
        <v>3</v>
      </c>
      <c r="AE150" s="1" t="s">
        <v>3</v>
      </c>
      <c r="AF150" s="1" t="s">
        <v>3</v>
      </c>
      <c r="AG150" s="1" t="s">
        <v>3</v>
      </c>
      <c r="AH150" s="1"/>
      <c r="AI150" s="1"/>
      <c r="AJ150" s="1"/>
      <c r="AK150" s="1"/>
      <c r="AL150" s="1"/>
      <c r="AM150" s="1"/>
      <c r="AN150" s="1"/>
      <c r="AO150" s="1"/>
      <c r="AP150" s="1" t="s">
        <v>3</v>
      </c>
      <c r="AQ150" s="1" t="s">
        <v>3</v>
      </c>
      <c r="AR150" s="1" t="s">
        <v>3</v>
      </c>
      <c r="AS150" s="1"/>
      <c r="AT150" s="1"/>
      <c r="AU150" s="1"/>
      <c r="AV150" s="1"/>
      <c r="AW150" s="1"/>
      <c r="AX150" s="1"/>
      <c r="AY150" s="1"/>
      <c r="AZ150" s="1" t="s">
        <v>3</v>
      </c>
      <c r="BA150" s="1"/>
      <c r="BB150" s="1" t="s">
        <v>3</v>
      </c>
      <c r="BC150" s="1" t="s">
        <v>3</v>
      </c>
      <c r="BD150" s="1" t="s">
        <v>3</v>
      </c>
      <c r="BE150" s="1" t="s">
        <v>3</v>
      </c>
      <c r="BF150" s="1" t="s">
        <v>3</v>
      </c>
      <c r="BG150" s="1" t="s">
        <v>3</v>
      </c>
      <c r="BH150" s="1" t="s">
        <v>3</v>
      </c>
      <c r="BI150" s="1" t="s">
        <v>3</v>
      </c>
      <c r="BJ150" s="1" t="s">
        <v>3</v>
      </c>
      <c r="BK150" s="1" t="s">
        <v>3</v>
      </c>
      <c r="BL150" s="1" t="s">
        <v>3</v>
      </c>
      <c r="BM150" s="1" t="s">
        <v>3</v>
      </c>
      <c r="BN150" s="1" t="s">
        <v>3</v>
      </c>
      <c r="BO150" s="1" t="s">
        <v>3</v>
      </c>
      <c r="BP150" s="1" t="s">
        <v>3</v>
      </c>
      <c r="BQ150" s="1"/>
      <c r="BR150" s="1"/>
      <c r="BS150" s="1"/>
      <c r="BT150" s="1"/>
      <c r="BU150" s="1"/>
      <c r="BV150" s="1"/>
      <c r="BW150" s="1"/>
      <c r="BX150" s="1">
        <v>0</v>
      </c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>
        <v>0</v>
      </c>
    </row>
    <row r="152" spans="1:245" x14ac:dyDescent="0.2">
      <c r="A152" s="2">
        <v>52</v>
      </c>
      <c r="B152" s="2">
        <f t="shared" ref="B152:G152" si="112">B156</f>
        <v>1</v>
      </c>
      <c r="C152" s="2">
        <f t="shared" si="112"/>
        <v>4</v>
      </c>
      <c r="D152" s="2">
        <f t="shared" si="112"/>
        <v>150</v>
      </c>
      <c r="E152" s="2">
        <f t="shared" si="112"/>
        <v>0</v>
      </c>
      <c r="F152" s="2" t="str">
        <f t="shared" si="112"/>
        <v>Новый раздел</v>
      </c>
      <c r="G152" s="2" t="str">
        <f t="shared" si="112"/>
        <v>Материал</v>
      </c>
      <c r="H152" s="2"/>
      <c r="I152" s="2"/>
      <c r="J152" s="2"/>
      <c r="K152" s="2"/>
      <c r="L152" s="2"/>
      <c r="M152" s="2"/>
      <c r="N152" s="2"/>
      <c r="O152" s="2">
        <f t="shared" ref="O152:AT152" si="113">O156</f>
        <v>176.16</v>
      </c>
      <c r="P152" s="2">
        <f t="shared" si="113"/>
        <v>176.16</v>
      </c>
      <c r="Q152" s="2">
        <f t="shared" si="113"/>
        <v>0</v>
      </c>
      <c r="R152" s="2">
        <f t="shared" si="113"/>
        <v>0</v>
      </c>
      <c r="S152" s="2">
        <f t="shared" si="113"/>
        <v>0</v>
      </c>
      <c r="T152" s="2">
        <f t="shared" si="113"/>
        <v>0</v>
      </c>
      <c r="U152" s="2">
        <f t="shared" si="113"/>
        <v>0</v>
      </c>
      <c r="V152" s="2">
        <f t="shared" si="113"/>
        <v>0</v>
      </c>
      <c r="W152" s="2">
        <f t="shared" si="113"/>
        <v>7.0000000000000007E-2</v>
      </c>
      <c r="X152" s="2">
        <f t="shared" si="113"/>
        <v>0</v>
      </c>
      <c r="Y152" s="2">
        <f t="shared" si="113"/>
        <v>0</v>
      </c>
      <c r="Z152" s="2">
        <f t="shared" si="113"/>
        <v>0</v>
      </c>
      <c r="AA152" s="2">
        <f t="shared" si="113"/>
        <v>0</v>
      </c>
      <c r="AB152" s="2">
        <f t="shared" si="113"/>
        <v>176.16</v>
      </c>
      <c r="AC152" s="2">
        <f t="shared" si="113"/>
        <v>176.16</v>
      </c>
      <c r="AD152" s="2">
        <f t="shared" si="113"/>
        <v>0</v>
      </c>
      <c r="AE152" s="2">
        <f t="shared" si="113"/>
        <v>0</v>
      </c>
      <c r="AF152" s="2">
        <f t="shared" si="113"/>
        <v>0</v>
      </c>
      <c r="AG152" s="2">
        <f t="shared" si="113"/>
        <v>0</v>
      </c>
      <c r="AH152" s="2">
        <f t="shared" si="113"/>
        <v>0</v>
      </c>
      <c r="AI152" s="2">
        <f t="shared" si="113"/>
        <v>0</v>
      </c>
      <c r="AJ152" s="2">
        <f t="shared" si="113"/>
        <v>7.0000000000000007E-2</v>
      </c>
      <c r="AK152" s="2">
        <f t="shared" si="113"/>
        <v>0</v>
      </c>
      <c r="AL152" s="2">
        <f t="shared" si="113"/>
        <v>0</v>
      </c>
      <c r="AM152" s="2">
        <f t="shared" si="113"/>
        <v>0</v>
      </c>
      <c r="AN152" s="2">
        <f t="shared" si="113"/>
        <v>0</v>
      </c>
      <c r="AO152" s="2">
        <f t="shared" si="113"/>
        <v>0</v>
      </c>
      <c r="AP152" s="2">
        <f t="shared" si="113"/>
        <v>0</v>
      </c>
      <c r="AQ152" s="2">
        <f t="shared" si="113"/>
        <v>0</v>
      </c>
      <c r="AR152" s="2">
        <f t="shared" si="113"/>
        <v>176.16</v>
      </c>
      <c r="AS152" s="2">
        <f t="shared" si="113"/>
        <v>0</v>
      </c>
      <c r="AT152" s="2">
        <f t="shared" si="113"/>
        <v>176.16</v>
      </c>
      <c r="AU152" s="2">
        <f t="shared" ref="AU152:BZ152" si="114">AU156</f>
        <v>0</v>
      </c>
      <c r="AV152" s="2">
        <f t="shared" si="114"/>
        <v>176.16</v>
      </c>
      <c r="AW152" s="2">
        <f t="shared" si="114"/>
        <v>176.16</v>
      </c>
      <c r="AX152" s="2">
        <f t="shared" si="114"/>
        <v>0</v>
      </c>
      <c r="AY152" s="2">
        <f t="shared" si="114"/>
        <v>176.16</v>
      </c>
      <c r="AZ152" s="2">
        <f t="shared" si="114"/>
        <v>0</v>
      </c>
      <c r="BA152" s="2">
        <f t="shared" si="114"/>
        <v>0</v>
      </c>
      <c r="BB152" s="2">
        <f t="shared" si="114"/>
        <v>0</v>
      </c>
      <c r="BC152" s="2">
        <f t="shared" si="114"/>
        <v>0</v>
      </c>
      <c r="BD152" s="2">
        <f t="shared" si="114"/>
        <v>0</v>
      </c>
      <c r="BE152" s="2">
        <f t="shared" si="114"/>
        <v>0</v>
      </c>
      <c r="BF152" s="2">
        <f t="shared" si="114"/>
        <v>0</v>
      </c>
      <c r="BG152" s="2">
        <f t="shared" si="114"/>
        <v>0</v>
      </c>
      <c r="BH152" s="2">
        <f t="shared" si="114"/>
        <v>0</v>
      </c>
      <c r="BI152" s="2">
        <f t="shared" si="114"/>
        <v>0</v>
      </c>
      <c r="BJ152" s="2">
        <f t="shared" si="114"/>
        <v>0</v>
      </c>
      <c r="BK152" s="2">
        <f t="shared" si="114"/>
        <v>0</v>
      </c>
      <c r="BL152" s="2">
        <f t="shared" si="114"/>
        <v>0</v>
      </c>
      <c r="BM152" s="2">
        <f t="shared" si="114"/>
        <v>0</v>
      </c>
      <c r="BN152" s="2">
        <f t="shared" si="114"/>
        <v>0</v>
      </c>
      <c r="BO152" s="2">
        <f t="shared" si="114"/>
        <v>0</v>
      </c>
      <c r="BP152" s="2">
        <f t="shared" si="114"/>
        <v>0</v>
      </c>
      <c r="BQ152" s="2">
        <f t="shared" si="114"/>
        <v>0</v>
      </c>
      <c r="BR152" s="2">
        <f t="shared" si="114"/>
        <v>0</v>
      </c>
      <c r="BS152" s="2">
        <f t="shared" si="114"/>
        <v>0</v>
      </c>
      <c r="BT152" s="2">
        <f t="shared" si="114"/>
        <v>0</v>
      </c>
      <c r="BU152" s="2">
        <f t="shared" si="114"/>
        <v>0</v>
      </c>
      <c r="BV152" s="2">
        <f t="shared" si="114"/>
        <v>0</v>
      </c>
      <c r="BW152" s="2">
        <f t="shared" si="114"/>
        <v>0</v>
      </c>
      <c r="BX152" s="2">
        <f t="shared" si="114"/>
        <v>0</v>
      </c>
      <c r="BY152" s="2">
        <f t="shared" si="114"/>
        <v>0</v>
      </c>
      <c r="BZ152" s="2">
        <f t="shared" si="114"/>
        <v>0</v>
      </c>
      <c r="CA152" s="2">
        <f t="shared" ref="CA152:DF152" si="115">CA156</f>
        <v>176.16</v>
      </c>
      <c r="CB152" s="2">
        <f t="shared" si="115"/>
        <v>0</v>
      </c>
      <c r="CC152" s="2">
        <f t="shared" si="115"/>
        <v>176.16</v>
      </c>
      <c r="CD152" s="2">
        <f t="shared" si="115"/>
        <v>0</v>
      </c>
      <c r="CE152" s="2">
        <f t="shared" si="115"/>
        <v>176.16</v>
      </c>
      <c r="CF152" s="2">
        <f t="shared" si="115"/>
        <v>176.16</v>
      </c>
      <c r="CG152" s="2">
        <f t="shared" si="115"/>
        <v>0</v>
      </c>
      <c r="CH152" s="2">
        <f t="shared" si="115"/>
        <v>176.16</v>
      </c>
      <c r="CI152" s="2">
        <f t="shared" si="115"/>
        <v>0</v>
      </c>
      <c r="CJ152" s="2">
        <f t="shared" si="115"/>
        <v>0</v>
      </c>
      <c r="CK152" s="2">
        <f t="shared" si="115"/>
        <v>0</v>
      </c>
      <c r="CL152" s="2">
        <f t="shared" si="115"/>
        <v>0</v>
      </c>
      <c r="CM152" s="2">
        <f t="shared" si="115"/>
        <v>0</v>
      </c>
      <c r="CN152" s="2">
        <f t="shared" si="115"/>
        <v>0</v>
      </c>
      <c r="CO152" s="2">
        <f t="shared" si="115"/>
        <v>0</v>
      </c>
      <c r="CP152" s="2">
        <f t="shared" si="115"/>
        <v>0</v>
      </c>
      <c r="CQ152" s="2">
        <f t="shared" si="115"/>
        <v>0</v>
      </c>
      <c r="CR152" s="2">
        <f t="shared" si="115"/>
        <v>0</v>
      </c>
      <c r="CS152" s="2">
        <f t="shared" si="115"/>
        <v>0</v>
      </c>
      <c r="CT152" s="2">
        <f t="shared" si="115"/>
        <v>0</v>
      </c>
      <c r="CU152" s="2">
        <f t="shared" si="115"/>
        <v>0</v>
      </c>
      <c r="CV152" s="2">
        <f t="shared" si="115"/>
        <v>0</v>
      </c>
      <c r="CW152" s="2">
        <f t="shared" si="115"/>
        <v>0</v>
      </c>
      <c r="CX152" s="2">
        <f t="shared" si="115"/>
        <v>0</v>
      </c>
      <c r="CY152" s="2">
        <f t="shared" si="115"/>
        <v>0</v>
      </c>
      <c r="CZ152" s="2">
        <f t="shared" si="115"/>
        <v>0</v>
      </c>
      <c r="DA152" s="2">
        <f t="shared" si="115"/>
        <v>0</v>
      </c>
      <c r="DB152" s="2">
        <f t="shared" si="115"/>
        <v>0</v>
      </c>
      <c r="DC152" s="2">
        <f t="shared" si="115"/>
        <v>0</v>
      </c>
      <c r="DD152" s="2">
        <f t="shared" si="115"/>
        <v>0</v>
      </c>
      <c r="DE152" s="2">
        <f t="shared" si="115"/>
        <v>0</v>
      </c>
      <c r="DF152" s="2">
        <f t="shared" si="115"/>
        <v>0</v>
      </c>
      <c r="DG152" s="3">
        <f t="shared" ref="DG152:EL152" si="116">DG156</f>
        <v>0</v>
      </c>
      <c r="DH152" s="3">
        <f t="shared" si="116"/>
        <v>0</v>
      </c>
      <c r="DI152" s="3">
        <f t="shared" si="116"/>
        <v>0</v>
      </c>
      <c r="DJ152" s="3">
        <f t="shared" si="116"/>
        <v>0</v>
      </c>
      <c r="DK152" s="3">
        <f t="shared" si="116"/>
        <v>0</v>
      </c>
      <c r="DL152" s="3">
        <f t="shared" si="116"/>
        <v>0</v>
      </c>
      <c r="DM152" s="3">
        <f t="shared" si="116"/>
        <v>0</v>
      </c>
      <c r="DN152" s="3">
        <f t="shared" si="116"/>
        <v>0</v>
      </c>
      <c r="DO152" s="3">
        <f t="shared" si="116"/>
        <v>0</v>
      </c>
      <c r="DP152" s="3">
        <f t="shared" si="116"/>
        <v>0</v>
      </c>
      <c r="DQ152" s="3">
        <f t="shared" si="116"/>
        <v>0</v>
      </c>
      <c r="DR152" s="3">
        <f t="shared" si="116"/>
        <v>0</v>
      </c>
      <c r="DS152" s="3">
        <f t="shared" si="116"/>
        <v>0</v>
      </c>
      <c r="DT152" s="3">
        <f t="shared" si="116"/>
        <v>0</v>
      </c>
      <c r="DU152" s="3">
        <f t="shared" si="116"/>
        <v>0</v>
      </c>
      <c r="DV152" s="3">
        <f t="shared" si="116"/>
        <v>0</v>
      </c>
      <c r="DW152" s="3">
        <f t="shared" si="116"/>
        <v>0</v>
      </c>
      <c r="DX152" s="3">
        <f t="shared" si="116"/>
        <v>0</v>
      </c>
      <c r="DY152" s="3">
        <f t="shared" si="116"/>
        <v>0</v>
      </c>
      <c r="DZ152" s="3">
        <f t="shared" si="116"/>
        <v>0</v>
      </c>
      <c r="EA152" s="3">
        <f t="shared" si="116"/>
        <v>0</v>
      </c>
      <c r="EB152" s="3">
        <f t="shared" si="116"/>
        <v>0</v>
      </c>
      <c r="EC152" s="3">
        <f t="shared" si="116"/>
        <v>0</v>
      </c>
      <c r="ED152" s="3">
        <f t="shared" si="116"/>
        <v>0</v>
      </c>
      <c r="EE152" s="3">
        <f t="shared" si="116"/>
        <v>0</v>
      </c>
      <c r="EF152" s="3">
        <f t="shared" si="116"/>
        <v>0</v>
      </c>
      <c r="EG152" s="3">
        <f t="shared" si="116"/>
        <v>0</v>
      </c>
      <c r="EH152" s="3">
        <f t="shared" si="116"/>
        <v>0</v>
      </c>
      <c r="EI152" s="3">
        <f t="shared" si="116"/>
        <v>0</v>
      </c>
      <c r="EJ152" s="3">
        <f t="shared" si="116"/>
        <v>0</v>
      </c>
      <c r="EK152" s="3">
        <f t="shared" si="116"/>
        <v>0</v>
      </c>
      <c r="EL152" s="3">
        <f t="shared" si="116"/>
        <v>0</v>
      </c>
      <c r="EM152" s="3">
        <f t="shared" ref="EM152:FR152" si="117">EM156</f>
        <v>0</v>
      </c>
      <c r="EN152" s="3">
        <f t="shared" si="117"/>
        <v>0</v>
      </c>
      <c r="EO152" s="3">
        <f t="shared" si="117"/>
        <v>0</v>
      </c>
      <c r="EP152" s="3">
        <f t="shared" si="117"/>
        <v>0</v>
      </c>
      <c r="EQ152" s="3">
        <f t="shared" si="117"/>
        <v>0</v>
      </c>
      <c r="ER152" s="3">
        <f t="shared" si="117"/>
        <v>0</v>
      </c>
      <c r="ES152" s="3">
        <f t="shared" si="117"/>
        <v>0</v>
      </c>
      <c r="ET152" s="3">
        <f t="shared" si="117"/>
        <v>0</v>
      </c>
      <c r="EU152" s="3">
        <f t="shared" si="117"/>
        <v>0</v>
      </c>
      <c r="EV152" s="3">
        <f t="shared" si="117"/>
        <v>0</v>
      </c>
      <c r="EW152" s="3">
        <f t="shared" si="117"/>
        <v>0</v>
      </c>
      <c r="EX152" s="3">
        <f t="shared" si="117"/>
        <v>0</v>
      </c>
      <c r="EY152" s="3">
        <f t="shared" si="117"/>
        <v>0</v>
      </c>
      <c r="EZ152" s="3">
        <f t="shared" si="117"/>
        <v>0</v>
      </c>
      <c r="FA152" s="3">
        <f t="shared" si="117"/>
        <v>0</v>
      </c>
      <c r="FB152" s="3">
        <f t="shared" si="117"/>
        <v>0</v>
      </c>
      <c r="FC152" s="3">
        <f t="shared" si="117"/>
        <v>0</v>
      </c>
      <c r="FD152" s="3">
        <f t="shared" si="117"/>
        <v>0</v>
      </c>
      <c r="FE152" s="3">
        <f t="shared" si="117"/>
        <v>0</v>
      </c>
      <c r="FF152" s="3">
        <f t="shared" si="117"/>
        <v>0</v>
      </c>
      <c r="FG152" s="3">
        <f t="shared" si="117"/>
        <v>0</v>
      </c>
      <c r="FH152" s="3">
        <f t="shared" si="117"/>
        <v>0</v>
      </c>
      <c r="FI152" s="3">
        <f t="shared" si="117"/>
        <v>0</v>
      </c>
      <c r="FJ152" s="3">
        <f t="shared" si="117"/>
        <v>0</v>
      </c>
      <c r="FK152" s="3">
        <f t="shared" si="117"/>
        <v>0</v>
      </c>
      <c r="FL152" s="3">
        <f t="shared" si="117"/>
        <v>0</v>
      </c>
      <c r="FM152" s="3">
        <f t="shared" si="117"/>
        <v>0</v>
      </c>
      <c r="FN152" s="3">
        <f t="shared" si="117"/>
        <v>0</v>
      </c>
      <c r="FO152" s="3">
        <f t="shared" si="117"/>
        <v>0</v>
      </c>
      <c r="FP152" s="3">
        <f t="shared" si="117"/>
        <v>0</v>
      </c>
      <c r="FQ152" s="3">
        <f t="shared" si="117"/>
        <v>0</v>
      </c>
      <c r="FR152" s="3">
        <f t="shared" si="117"/>
        <v>0</v>
      </c>
      <c r="FS152" s="3">
        <f t="shared" ref="FS152:GX152" si="118">FS156</f>
        <v>0</v>
      </c>
      <c r="FT152" s="3">
        <f t="shared" si="118"/>
        <v>0</v>
      </c>
      <c r="FU152" s="3">
        <f t="shared" si="118"/>
        <v>0</v>
      </c>
      <c r="FV152" s="3">
        <f t="shared" si="118"/>
        <v>0</v>
      </c>
      <c r="FW152" s="3">
        <f t="shared" si="118"/>
        <v>0</v>
      </c>
      <c r="FX152" s="3">
        <f t="shared" si="118"/>
        <v>0</v>
      </c>
      <c r="FY152" s="3">
        <f t="shared" si="118"/>
        <v>0</v>
      </c>
      <c r="FZ152" s="3">
        <f t="shared" si="118"/>
        <v>0</v>
      </c>
      <c r="GA152" s="3">
        <f t="shared" si="118"/>
        <v>0</v>
      </c>
      <c r="GB152" s="3">
        <f t="shared" si="118"/>
        <v>0</v>
      </c>
      <c r="GC152" s="3">
        <f t="shared" si="118"/>
        <v>0</v>
      </c>
      <c r="GD152" s="3">
        <f t="shared" si="118"/>
        <v>0</v>
      </c>
      <c r="GE152" s="3">
        <f t="shared" si="118"/>
        <v>0</v>
      </c>
      <c r="GF152" s="3">
        <f t="shared" si="118"/>
        <v>0</v>
      </c>
      <c r="GG152" s="3">
        <f t="shared" si="118"/>
        <v>0</v>
      </c>
      <c r="GH152" s="3">
        <f t="shared" si="118"/>
        <v>0</v>
      </c>
      <c r="GI152" s="3">
        <f t="shared" si="118"/>
        <v>0</v>
      </c>
      <c r="GJ152" s="3">
        <f t="shared" si="118"/>
        <v>0</v>
      </c>
      <c r="GK152" s="3">
        <f t="shared" si="118"/>
        <v>0</v>
      </c>
      <c r="GL152" s="3">
        <f t="shared" si="118"/>
        <v>0</v>
      </c>
      <c r="GM152" s="3">
        <f t="shared" si="118"/>
        <v>0</v>
      </c>
      <c r="GN152" s="3">
        <f t="shared" si="118"/>
        <v>0</v>
      </c>
      <c r="GO152" s="3">
        <f t="shared" si="118"/>
        <v>0</v>
      </c>
      <c r="GP152" s="3">
        <f t="shared" si="118"/>
        <v>0</v>
      </c>
      <c r="GQ152" s="3">
        <f t="shared" si="118"/>
        <v>0</v>
      </c>
      <c r="GR152" s="3">
        <f t="shared" si="118"/>
        <v>0</v>
      </c>
      <c r="GS152" s="3">
        <f t="shared" si="118"/>
        <v>0</v>
      </c>
      <c r="GT152" s="3">
        <f t="shared" si="118"/>
        <v>0</v>
      </c>
      <c r="GU152" s="3">
        <f t="shared" si="118"/>
        <v>0</v>
      </c>
      <c r="GV152" s="3">
        <f t="shared" si="118"/>
        <v>0</v>
      </c>
      <c r="GW152" s="3">
        <f t="shared" si="118"/>
        <v>0</v>
      </c>
      <c r="GX152" s="3">
        <f t="shared" si="118"/>
        <v>0</v>
      </c>
    </row>
    <row r="154" spans="1:245" x14ac:dyDescent="0.2">
      <c r="A154">
        <v>17</v>
      </c>
      <c r="B154">
        <v>1</v>
      </c>
      <c r="E154" t="s">
        <v>172</v>
      </c>
      <c r="F154" t="s">
        <v>173</v>
      </c>
      <c r="G154" t="s">
        <v>174</v>
      </c>
      <c r="H154" t="s">
        <v>28</v>
      </c>
      <c r="I154">
        <f>ROUND(6/10,9)</f>
        <v>0.6</v>
      </c>
      <c r="J154">
        <v>0</v>
      </c>
      <c r="K154">
        <f>ROUND(6/10,9)</f>
        <v>0.6</v>
      </c>
      <c r="O154">
        <f>ROUND(CP154,2)</f>
        <v>176.16</v>
      </c>
      <c r="P154">
        <f>ROUND(CQ154*I154,2)</f>
        <v>176.16</v>
      </c>
      <c r="Q154">
        <f>ROUND(CR154*I154,2)</f>
        <v>0</v>
      </c>
      <c r="R154">
        <f>ROUND(CS154*I154,2)</f>
        <v>0</v>
      </c>
      <c r="S154">
        <f>ROUND(CT154*I154,2)</f>
        <v>0</v>
      </c>
      <c r="T154">
        <f>ROUND(CU154*I154,2)</f>
        <v>0</v>
      </c>
      <c r="U154">
        <f>CV154*I154</f>
        <v>0</v>
      </c>
      <c r="V154">
        <f>CW154*I154</f>
        <v>0</v>
      </c>
      <c r="W154">
        <f>ROUND(CX154*I154,2)</f>
        <v>7.0000000000000007E-2</v>
      </c>
      <c r="X154">
        <f>ROUND(CY154,2)</f>
        <v>0</v>
      </c>
      <c r="Y154">
        <f>ROUND(CZ154,2)</f>
        <v>0</v>
      </c>
      <c r="AA154">
        <v>109163757</v>
      </c>
      <c r="AB154">
        <f>ROUND((AC154+AD154+AF154),6)</f>
        <v>93.8</v>
      </c>
      <c r="AC154">
        <f>ROUND((ES154),6)</f>
        <v>93.8</v>
      </c>
      <c r="AD154">
        <f>ROUND((((ET154)-(EU154))+AE154),6)</f>
        <v>0</v>
      </c>
      <c r="AE154">
        <f>ROUND((EU154),6)</f>
        <v>0</v>
      </c>
      <c r="AF154">
        <f>ROUND((EV154),6)</f>
        <v>0</v>
      </c>
      <c r="AG154">
        <f>ROUND((AP154),6)</f>
        <v>0</v>
      </c>
      <c r="AH154">
        <f>(EW154)</f>
        <v>0</v>
      </c>
      <c r="AI154">
        <f>(EX154)</f>
        <v>0</v>
      </c>
      <c r="AJ154">
        <f>(AS154)</f>
        <v>0.12</v>
      </c>
      <c r="AK154">
        <v>93.8</v>
      </c>
      <c r="AL154">
        <v>93.8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  <c r="AS154">
        <v>0.12</v>
      </c>
      <c r="AT154">
        <v>0</v>
      </c>
      <c r="AU154">
        <v>0</v>
      </c>
      <c r="AV154">
        <v>1</v>
      </c>
      <c r="AW154">
        <v>1</v>
      </c>
      <c r="AZ154">
        <v>1</v>
      </c>
      <c r="BA154">
        <v>1</v>
      </c>
      <c r="BB154">
        <v>1</v>
      </c>
      <c r="BC154">
        <v>3.13</v>
      </c>
      <c r="BD154" t="s">
        <v>3</v>
      </c>
      <c r="BE154" t="s">
        <v>3</v>
      </c>
      <c r="BF154" t="s">
        <v>3</v>
      </c>
      <c r="BG154" t="s">
        <v>3</v>
      </c>
      <c r="BH154">
        <v>3</v>
      </c>
      <c r="BI154">
        <v>2</v>
      </c>
      <c r="BJ154" t="s">
        <v>175</v>
      </c>
      <c r="BM154">
        <v>500002</v>
      </c>
      <c r="BN154">
        <v>0</v>
      </c>
      <c r="BO154" t="s">
        <v>173</v>
      </c>
      <c r="BP154">
        <v>1</v>
      </c>
      <c r="BQ154">
        <v>12</v>
      </c>
      <c r="BR154">
        <v>0</v>
      </c>
      <c r="BS154">
        <v>1</v>
      </c>
      <c r="BT154">
        <v>1</v>
      </c>
      <c r="BU154">
        <v>1</v>
      </c>
      <c r="BV154">
        <v>1</v>
      </c>
      <c r="BW154">
        <v>1</v>
      </c>
      <c r="BX154">
        <v>1</v>
      </c>
      <c r="BY154" t="s">
        <v>3</v>
      </c>
      <c r="BZ154">
        <v>0</v>
      </c>
      <c r="CA154">
        <v>0</v>
      </c>
      <c r="CB154" t="s">
        <v>3</v>
      </c>
      <c r="CE154">
        <v>0</v>
      </c>
      <c r="CF154">
        <v>0</v>
      </c>
      <c r="CG154">
        <v>0</v>
      </c>
      <c r="CM154">
        <v>0</v>
      </c>
      <c r="CN154" t="s">
        <v>3</v>
      </c>
      <c r="CO154">
        <v>0</v>
      </c>
      <c r="CP154">
        <f>(P154+Q154+S154)</f>
        <v>176.16</v>
      </c>
      <c r="CQ154">
        <f>AC154*BC154</f>
        <v>293.59399999999999</v>
      </c>
      <c r="CR154">
        <f>AD154*BB154</f>
        <v>0</v>
      </c>
      <c r="CS154">
        <f>AE154*BS154</f>
        <v>0</v>
      </c>
      <c r="CT154">
        <f>AF154*BA154</f>
        <v>0</v>
      </c>
      <c r="CU154">
        <f>AG154</f>
        <v>0</v>
      </c>
      <c r="CV154">
        <f>AH154</f>
        <v>0</v>
      </c>
      <c r="CW154">
        <f>AI154</f>
        <v>0</v>
      </c>
      <c r="CX154">
        <f>AJ154</f>
        <v>0.12</v>
      </c>
      <c r="CY154">
        <f>(((S154+R154)*AT154)/100)</f>
        <v>0</v>
      </c>
      <c r="CZ154">
        <f>(((S154+R154)*AU154)/100)</f>
        <v>0</v>
      </c>
      <c r="DC154" t="s">
        <v>3</v>
      </c>
      <c r="DD154" t="s">
        <v>3</v>
      </c>
      <c r="DE154" t="s">
        <v>3</v>
      </c>
      <c r="DF154" t="s">
        <v>3</v>
      </c>
      <c r="DG154" t="s">
        <v>3</v>
      </c>
      <c r="DH154" t="s">
        <v>3</v>
      </c>
      <c r="DI154" t="s">
        <v>3</v>
      </c>
      <c r="DJ154" t="s">
        <v>3</v>
      </c>
      <c r="DK154" t="s">
        <v>3</v>
      </c>
      <c r="DL154" t="s">
        <v>3</v>
      </c>
      <c r="DM154" t="s">
        <v>3</v>
      </c>
      <c r="DN154">
        <v>0</v>
      </c>
      <c r="DO154">
        <v>0</v>
      </c>
      <c r="DP154">
        <v>1</v>
      </c>
      <c r="DQ154">
        <v>1</v>
      </c>
      <c r="DU154">
        <v>1010</v>
      </c>
      <c r="DV154" t="s">
        <v>28</v>
      </c>
      <c r="DW154" t="s">
        <v>28</v>
      </c>
      <c r="DX154">
        <v>10</v>
      </c>
      <c r="DZ154" t="s">
        <v>3</v>
      </c>
      <c r="EA154" t="s">
        <v>3</v>
      </c>
      <c r="EB154" t="s">
        <v>3</v>
      </c>
      <c r="EC154" t="s">
        <v>3</v>
      </c>
      <c r="EE154">
        <v>102156758</v>
      </c>
      <c r="EF154">
        <v>12</v>
      </c>
      <c r="EG154" t="s">
        <v>176</v>
      </c>
      <c r="EH154">
        <v>0</v>
      </c>
      <c r="EI154" t="s">
        <v>3</v>
      </c>
      <c r="EJ154">
        <v>2</v>
      </c>
      <c r="EK154">
        <v>500002</v>
      </c>
      <c r="EL154" t="s">
        <v>177</v>
      </c>
      <c r="EM154" t="s">
        <v>178</v>
      </c>
      <c r="EO154" t="s">
        <v>3</v>
      </c>
      <c r="EQ154">
        <v>0</v>
      </c>
      <c r="ER154">
        <v>93.8</v>
      </c>
      <c r="ES154">
        <v>93.8</v>
      </c>
      <c r="ET154">
        <v>0</v>
      </c>
      <c r="EU154">
        <v>0</v>
      </c>
      <c r="EV154">
        <v>0</v>
      </c>
      <c r="EW154">
        <v>0</v>
      </c>
      <c r="EX154">
        <v>0</v>
      </c>
      <c r="EY154">
        <v>0</v>
      </c>
      <c r="FQ154">
        <v>0</v>
      </c>
      <c r="FR154">
        <f>ROUND(IF(AND(BH154=3,BI154=3),P154,0),2)</f>
        <v>0</v>
      </c>
      <c r="FS154">
        <v>0</v>
      </c>
      <c r="FX154">
        <v>0</v>
      </c>
      <c r="FY154">
        <v>0</v>
      </c>
      <c r="GA154" t="s">
        <v>3</v>
      </c>
      <c r="GD154">
        <v>1</v>
      </c>
      <c r="GF154">
        <v>1810534155</v>
      </c>
      <c r="GG154">
        <v>2</v>
      </c>
      <c r="GH154">
        <v>1</v>
      </c>
      <c r="GI154">
        <v>2</v>
      </c>
      <c r="GJ154">
        <v>0</v>
      </c>
      <c r="GK154">
        <v>0</v>
      </c>
      <c r="GL154">
        <f>ROUND(IF(AND(BH154=3,BI154=3,FS154&lt;&gt;0),P154,0),2)</f>
        <v>0</v>
      </c>
      <c r="GM154">
        <f>ROUND(O154+X154+Y154,2)+GX154</f>
        <v>176.16</v>
      </c>
      <c r="GN154">
        <f>IF(OR(BI154=0,BI154=1),ROUND(O154+X154+Y154,2),0)</f>
        <v>0</v>
      </c>
      <c r="GO154">
        <f>IF(BI154=2,ROUND(O154+X154+Y154,2),0)</f>
        <v>176.16</v>
      </c>
      <c r="GP154">
        <f>IF(BI154=4,ROUND(O154+X154+Y154,2)+GX154,0)</f>
        <v>0</v>
      </c>
      <c r="GR154">
        <v>0</v>
      </c>
      <c r="GS154">
        <v>3</v>
      </c>
      <c r="GT154">
        <v>0</v>
      </c>
      <c r="GU154" t="s">
        <v>3</v>
      </c>
      <c r="GV154">
        <f>ROUND((GT154),6)</f>
        <v>0</v>
      </c>
      <c r="GW154">
        <v>1</v>
      </c>
      <c r="GX154">
        <f>ROUND(HC154*I154,2)</f>
        <v>0</v>
      </c>
      <c r="HA154">
        <v>0</v>
      </c>
      <c r="HB154">
        <v>0</v>
      </c>
      <c r="HC154">
        <f>GV154*GW154</f>
        <v>0</v>
      </c>
      <c r="HE154" t="s">
        <v>3</v>
      </c>
      <c r="HF154" t="s">
        <v>3</v>
      </c>
      <c r="HM154" t="s">
        <v>3</v>
      </c>
      <c r="HN154" t="s">
        <v>3</v>
      </c>
      <c r="HO154" t="s">
        <v>3</v>
      </c>
      <c r="HP154" t="s">
        <v>3</v>
      </c>
      <c r="HQ154" t="s">
        <v>3</v>
      </c>
      <c r="IK154">
        <v>0</v>
      </c>
    </row>
    <row r="156" spans="1:245" x14ac:dyDescent="0.2">
      <c r="A156" s="2">
        <v>51</v>
      </c>
      <c r="B156" s="2">
        <f>B150</f>
        <v>1</v>
      </c>
      <c r="C156" s="2">
        <f>A150</f>
        <v>4</v>
      </c>
      <c r="D156" s="2">
        <f>ROW(A150)</f>
        <v>150</v>
      </c>
      <c r="E156" s="2"/>
      <c r="F156" s="2" t="str">
        <f>IF(F150&lt;&gt;"",F150,"")</f>
        <v>Новый раздел</v>
      </c>
      <c r="G156" s="2" t="str">
        <f>IF(G150&lt;&gt;"",G150,"")</f>
        <v>Материал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119">ROUND(AB156,2)</f>
        <v>176.16</v>
      </c>
      <c r="P156" s="2">
        <f t="shared" si="119"/>
        <v>176.16</v>
      </c>
      <c r="Q156" s="2">
        <f t="shared" si="119"/>
        <v>0</v>
      </c>
      <c r="R156" s="2">
        <f t="shared" si="119"/>
        <v>0</v>
      </c>
      <c r="S156" s="2">
        <f t="shared" si="119"/>
        <v>0</v>
      </c>
      <c r="T156" s="2">
        <f t="shared" si="119"/>
        <v>0</v>
      </c>
      <c r="U156" s="2">
        <f>AH156</f>
        <v>0</v>
      </c>
      <c r="V156" s="2">
        <f>AI156</f>
        <v>0</v>
      </c>
      <c r="W156" s="2">
        <f>ROUND(AJ156,2)</f>
        <v>7.0000000000000007E-2</v>
      </c>
      <c r="X156" s="2">
        <f>ROUND(AK156,2)</f>
        <v>0</v>
      </c>
      <c r="Y156" s="2">
        <f>ROUND(AL156,2)</f>
        <v>0</v>
      </c>
      <c r="Z156" s="2"/>
      <c r="AA156" s="2"/>
      <c r="AB156" s="2">
        <f>ROUND(SUMIF(AA154:AA154,"=109163757",O154:O154),2)</f>
        <v>176.16</v>
      </c>
      <c r="AC156" s="2">
        <f>ROUND(SUMIF(AA154:AA154,"=109163757",P154:P154),2)</f>
        <v>176.16</v>
      </c>
      <c r="AD156" s="2">
        <f>ROUND(SUMIF(AA154:AA154,"=109163757",Q154:Q154),2)</f>
        <v>0</v>
      </c>
      <c r="AE156" s="2">
        <f>ROUND(SUMIF(AA154:AA154,"=109163757",R154:R154),2)</f>
        <v>0</v>
      </c>
      <c r="AF156" s="2">
        <f>ROUND(SUMIF(AA154:AA154,"=109163757",S154:S154),2)</f>
        <v>0</v>
      </c>
      <c r="AG156" s="2">
        <f>ROUND(SUMIF(AA154:AA154,"=109163757",T154:T154),2)</f>
        <v>0</v>
      </c>
      <c r="AH156" s="2">
        <f>SUMIF(AA154:AA154,"=109163757",U154:U154)</f>
        <v>0</v>
      </c>
      <c r="AI156" s="2">
        <f>SUMIF(AA154:AA154,"=109163757",V154:V154)</f>
        <v>0</v>
      </c>
      <c r="AJ156" s="2">
        <f>ROUND(SUMIF(AA154:AA154,"=109163757",W154:W154),2)</f>
        <v>7.0000000000000007E-2</v>
      </c>
      <c r="AK156" s="2">
        <f>ROUND(SUMIF(AA154:AA154,"=109163757",X154:X154),2)</f>
        <v>0</v>
      </c>
      <c r="AL156" s="2">
        <f>ROUND(SUMIF(AA154:AA154,"=109163757",Y154:Y154),2)</f>
        <v>0</v>
      </c>
      <c r="AM156" s="2"/>
      <c r="AN156" s="2"/>
      <c r="AO156" s="2">
        <f t="shared" ref="AO156:BD156" si="120">ROUND(BX156,2)</f>
        <v>0</v>
      </c>
      <c r="AP156" s="2">
        <f t="shared" si="120"/>
        <v>0</v>
      </c>
      <c r="AQ156" s="2">
        <f t="shared" si="120"/>
        <v>0</v>
      </c>
      <c r="AR156" s="2">
        <f t="shared" si="120"/>
        <v>176.16</v>
      </c>
      <c r="AS156" s="2">
        <f t="shared" si="120"/>
        <v>0</v>
      </c>
      <c r="AT156" s="2">
        <f t="shared" si="120"/>
        <v>176.16</v>
      </c>
      <c r="AU156" s="2">
        <f t="shared" si="120"/>
        <v>0</v>
      </c>
      <c r="AV156" s="2">
        <f t="shared" si="120"/>
        <v>176.16</v>
      </c>
      <c r="AW156" s="2">
        <f t="shared" si="120"/>
        <v>176.16</v>
      </c>
      <c r="AX156" s="2">
        <f t="shared" si="120"/>
        <v>0</v>
      </c>
      <c r="AY156" s="2">
        <f t="shared" si="120"/>
        <v>176.16</v>
      </c>
      <c r="AZ156" s="2">
        <f t="shared" si="120"/>
        <v>0</v>
      </c>
      <c r="BA156" s="2">
        <f t="shared" si="120"/>
        <v>0</v>
      </c>
      <c r="BB156" s="2">
        <f t="shared" si="120"/>
        <v>0</v>
      </c>
      <c r="BC156" s="2">
        <f t="shared" si="120"/>
        <v>0</v>
      </c>
      <c r="BD156" s="2">
        <f t="shared" si="120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>
        <f>ROUND(SUMIF(AA154:AA154,"=109163757",FQ154:FQ154),2)</f>
        <v>0</v>
      </c>
      <c r="BY156" s="2">
        <f>ROUND(SUMIF(AA154:AA154,"=109163757",FR154:FR154),2)</f>
        <v>0</v>
      </c>
      <c r="BZ156" s="2">
        <f>ROUND(SUMIF(AA154:AA154,"=109163757",GL154:GL154),2)</f>
        <v>0</v>
      </c>
      <c r="CA156" s="2">
        <f>ROUND(SUMIF(AA154:AA154,"=109163757",GM154:GM154),2)</f>
        <v>176.16</v>
      </c>
      <c r="CB156" s="2">
        <f>ROUND(SUMIF(AA154:AA154,"=109163757",GN154:GN154),2)</f>
        <v>0</v>
      </c>
      <c r="CC156" s="2">
        <f>ROUND(SUMIF(AA154:AA154,"=109163757",GO154:GO154),2)</f>
        <v>176.16</v>
      </c>
      <c r="CD156" s="2">
        <f>ROUND(SUMIF(AA154:AA154,"=109163757",GP154:GP154),2)</f>
        <v>0</v>
      </c>
      <c r="CE156" s="2">
        <f>AC156-BX156</f>
        <v>176.16</v>
      </c>
      <c r="CF156" s="2">
        <f>AC156-BY156</f>
        <v>176.16</v>
      </c>
      <c r="CG156" s="2">
        <f>BX156-BZ156</f>
        <v>0</v>
      </c>
      <c r="CH156" s="2">
        <f>AC156-BX156-BY156+BZ156</f>
        <v>176.16</v>
      </c>
      <c r="CI156" s="2">
        <f>BY156-BZ156</f>
        <v>0</v>
      </c>
      <c r="CJ156" s="2">
        <f>ROUND(SUMIF(AA154:AA154,"=109163757",GX154:GX154),2)</f>
        <v>0</v>
      </c>
      <c r="CK156" s="2">
        <f>ROUND(SUMIF(AA154:AA154,"=109163757",GY154:GY154),2)</f>
        <v>0</v>
      </c>
      <c r="CL156" s="2">
        <f>ROUND(SUMIF(AA154:AA154,"=109163757",GZ154:GZ154),2)</f>
        <v>0</v>
      </c>
      <c r="CM156" s="2">
        <f>ROUND(SUMIF(AA154:AA154,"=109163757",HD154:HD154),2)</f>
        <v>0</v>
      </c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45" x14ac:dyDescent="0.2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176.16</v>
      </c>
      <c r="G158" s="4" t="s">
        <v>96</v>
      </c>
      <c r="H158" s="4" t="s">
        <v>97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176.16</v>
      </c>
      <c r="X158" s="4">
        <v>1</v>
      </c>
      <c r="Y158" s="4">
        <v>176.16</v>
      </c>
      <c r="Z158" s="4"/>
      <c r="AA158" s="4"/>
      <c r="AB158" s="4"/>
    </row>
    <row r="159" spans="1:245" x14ac:dyDescent="0.2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176.16</v>
      </c>
      <c r="G159" s="4" t="s">
        <v>98</v>
      </c>
      <c r="H159" s="4" t="s">
        <v>99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176.16</v>
      </c>
      <c r="X159" s="4">
        <v>1</v>
      </c>
      <c r="Y159" s="4">
        <v>176.16</v>
      </c>
      <c r="Z159" s="4"/>
      <c r="AA159" s="4"/>
      <c r="AB159" s="4"/>
    </row>
    <row r="160" spans="1:245" x14ac:dyDescent="0.2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100</v>
      </c>
      <c r="H160" s="4" t="s">
        <v>101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176.16</v>
      </c>
      <c r="G161" s="4" t="s">
        <v>102</v>
      </c>
      <c r="H161" s="4" t="s">
        <v>103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176.16</v>
      </c>
      <c r="X161" s="4">
        <v>1</v>
      </c>
      <c r="Y161" s="4">
        <v>176.16</v>
      </c>
      <c r="Z161" s="4"/>
      <c r="AA161" s="4"/>
      <c r="AB161" s="4"/>
    </row>
    <row r="162" spans="1:28" x14ac:dyDescent="0.2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176.16</v>
      </c>
      <c r="G162" s="4" t="s">
        <v>104</v>
      </c>
      <c r="H162" s="4" t="s">
        <v>105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176.16</v>
      </c>
      <c r="X162" s="4">
        <v>1</v>
      </c>
      <c r="Y162" s="4">
        <v>176.16</v>
      </c>
      <c r="Z162" s="4"/>
      <c r="AA162" s="4"/>
      <c r="AB162" s="4"/>
    </row>
    <row r="163" spans="1:28" x14ac:dyDescent="0.2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106</v>
      </c>
      <c r="H163" s="4" t="s">
        <v>107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176.16</v>
      </c>
      <c r="G164" s="4" t="s">
        <v>108</v>
      </c>
      <c r="H164" s="4" t="s">
        <v>109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176.16</v>
      </c>
      <c r="X164" s="4">
        <v>1</v>
      </c>
      <c r="Y164" s="4">
        <v>176.16</v>
      </c>
      <c r="Z164" s="4"/>
      <c r="AA164" s="4"/>
      <c r="AB164" s="4"/>
    </row>
    <row r="165" spans="1:28" x14ac:dyDescent="0.2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110</v>
      </c>
      <c r="H165" s="4" t="s">
        <v>111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112</v>
      </c>
      <c r="H166" s="4" t="s">
        <v>113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114</v>
      </c>
      <c r="H167" s="4" t="s">
        <v>115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0</v>
      </c>
      <c r="G168" s="4" t="s">
        <v>116</v>
      </c>
      <c r="H168" s="4" t="s">
        <v>117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0</v>
      </c>
      <c r="X168" s="4">
        <v>1</v>
      </c>
      <c r="Y168" s="4">
        <v>0</v>
      </c>
      <c r="Z168" s="4"/>
      <c r="AA168" s="4"/>
      <c r="AB168" s="4"/>
    </row>
    <row r="169" spans="1:28" x14ac:dyDescent="0.2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118</v>
      </c>
      <c r="H169" s="4" t="s">
        <v>119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0</v>
      </c>
      <c r="G170" s="4" t="s">
        <v>120</v>
      </c>
      <c r="H170" s="4" t="s">
        <v>121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0</v>
      </c>
      <c r="X170" s="4">
        <v>1</v>
      </c>
      <c r="Y170" s="4">
        <v>0</v>
      </c>
      <c r="Z170" s="4"/>
      <c r="AA170" s="4"/>
      <c r="AB170" s="4"/>
    </row>
    <row r="171" spans="1:28" x14ac:dyDescent="0.2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0</v>
      </c>
      <c r="G171" s="4" t="s">
        <v>122</v>
      </c>
      <c r="H171" s="4" t="s">
        <v>123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0</v>
      </c>
      <c r="X171" s="4">
        <v>1</v>
      </c>
      <c r="Y171" s="4">
        <v>0</v>
      </c>
      <c r="Z171" s="4"/>
      <c r="AA171" s="4"/>
      <c r="AB171" s="4"/>
    </row>
    <row r="172" spans="1:28" x14ac:dyDescent="0.2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124</v>
      </c>
      <c r="H172" s="4" t="s">
        <v>125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0</v>
      </c>
      <c r="G173" s="4" t="s">
        <v>126</v>
      </c>
      <c r="H173" s="4" t="s">
        <v>127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0</v>
      </c>
      <c r="X173" s="4">
        <v>1</v>
      </c>
      <c r="Y173" s="4">
        <v>0</v>
      </c>
      <c r="Z173" s="4"/>
      <c r="AA173" s="4"/>
      <c r="AB173" s="4"/>
    </row>
    <row r="174" spans="1:28" x14ac:dyDescent="0.2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176.16</v>
      </c>
      <c r="G174" s="4" t="s">
        <v>128</v>
      </c>
      <c r="H174" s="4" t="s">
        <v>129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176.16</v>
      </c>
      <c r="X174" s="4">
        <v>1</v>
      </c>
      <c r="Y174" s="4">
        <v>176.16</v>
      </c>
      <c r="Z174" s="4"/>
      <c r="AA174" s="4"/>
      <c r="AB174" s="4"/>
    </row>
    <row r="175" spans="1:28" x14ac:dyDescent="0.2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130</v>
      </c>
      <c r="H175" s="4" t="s">
        <v>131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132</v>
      </c>
      <c r="H176" s="4" t="s">
        <v>133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45" x14ac:dyDescent="0.2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134</v>
      </c>
      <c r="H177" s="4" t="s">
        <v>135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45" x14ac:dyDescent="0.2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Source!U156</f>
        <v>0</v>
      </c>
      <c r="G178" s="4" t="s">
        <v>136</v>
      </c>
      <c r="H178" s="4" t="s">
        <v>137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0</v>
      </c>
      <c r="X178" s="4">
        <v>1</v>
      </c>
      <c r="Y178" s="4">
        <v>0</v>
      </c>
      <c r="Z178" s="4"/>
      <c r="AA178" s="4"/>
      <c r="AB178" s="4"/>
    </row>
    <row r="179" spans="1:245" x14ac:dyDescent="0.2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Source!V156</f>
        <v>0</v>
      </c>
      <c r="G179" s="4" t="s">
        <v>138</v>
      </c>
      <c r="H179" s="4" t="s">
        <v>139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45" x14ac:dyDescent="0.2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7.0000000000000007E-2</v>
      </c>
      <c r="G180" s="4" t="s">
        <v>140</v>
      </c>
      <c r="H180" s="4" t="s">
        <v>141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7.0000000000000007E-2</v>
      </c>
      <c r="X180" s="4">
        <v>1</v>
      </c>
      <c r="Y180" s="4">
        <v>7.0000000000000007E-2</v>
      </c>
      <c r="Z180" s="4"/>
      <c r="AA180" s="4"/>
      <c r="AB180" s="4"/>
    </row>
    <row r="181" spans="1:245" x14ac:dyDescent="0.2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142</v>
      </c>
      <c r="H181" s="4" t="s">
        <v>143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45" x14ac:dyDescent="0.2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0</v>
      </c>
      <c r="G182" s="4" t="s">
        <v>144</v>
      </c>
      <c r="H182" s="4" t="s">
        <v>145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0</v>
      </c>
      <c r="X182" s="4">
        <v>1</v>
      </c>
      <c r="Y182" s="4">
        <v>0</v>
      </c>
      <c r="Z182" s="4"/>
      <c r="AA182" s="4"/>
      <c r="AB182" s="4"/>
    </row>
    <row r="183" spans="1:245" x14ac:dyDescent="0.2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0</v>
      </c>
      <c r="G183" s="4" t="s">
        <v>146</v>
      </c>
      <c r="H183" s="4" t="s">
        <v>147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0</v>
      </c>
      <c r="X183" s="4">
        <v>1</v>
      </c>
      <c r="Y183" s="4">
        <v>0</v>
      </c>
      <c r="Z183" s="4"/>
      <c r="AA183" s="4"/>
      <c r="AB183" s="4"/>
    </row>
    <row r="184" spans="1:245" x14ac:dyDescent="0.2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176.16</v>
      </c>
      <c r="G184" s="4" t="s">
        <v>148</v>
      </c>
      <c r="H184" s="4" t="s">
        <v>149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176.16</v>
      </c>
      <c r="X184" s="4">
        <v>1</v>
      </c>
      <c r="Y184" s="4">
        <v>176.16</v>
      </c>
      <c r="Z184" s="4"/>
      <c r="AA184" s="4"/>
      <c r="AB184" s="4"/>
    </row>
    <row r="186" spans="1:245" x14ac:dyDescent="0.2">
      <c r="A186" s="1">
        <v>4</v>
      </c>
      <c r="B186" s="1">
        <v>1</v>
      </c>
      <c r="C186" s="1"/>
      <c r="D186" s="1">
        <f>ROW(A192)</f>
        <v>192</v>
      </c>
      <c r="E186" s="1"/>
      <c r="F186" s="1" t="s">
        <v>13</v>
      </c>
      <c r="G186" s="1" t="s">
        <v>179</v>
      </c>
      <c r="H186" s="1" t="s">
        <v>3</v>
      </c>
      <c r="I186" s="1">
        <v>0</v>
      </c>
      <c r="J186" s="1"/>
      <c r="K186" s="1">
        <v>0</v>
      </c>
      <c r="L186" s="1"/>
      <c r="M186" s="1" t="s">
        <v>3</v>
      </c>
      <c r="N186" s="1"/>
      <c r="O186" s="1"/>
      <c r="P186" s="1"/>
      <c r="Q186" s="1"/>
      <c r="R186" s="1"/>
      <c r="S186" s="1">
        <v>0</v>
      </c>
      <c r="T186" s="1"/>
      <c r="U186" s="1" t="s">
        <v>3</v>
      </c>
      <c r="V186" s="1">
        <v>0</v>
      </c>
      <c r="W186" s="1"/>
      <c r="X186" s="1"/>
      <c r="Y186" s="1"/>
      <c r="Z186" s="1"/>
      <c r="AA186" s="1"/>
      <c r="AB186" s="1" t="s">
        <v>3</v>
      </c>
      <c r="AC186" s="1" t="s">
        <v>3</v>
      </c>
      <c r="AD186" s="1" t="s">
        <v>3</v>
      </c>
      <c r="AE186" s="1" t="s">
        <v>3</v>
      </c>
      <c r="AF186" s="1" t="s">
        <v>3</v>
      </c>
      <c r="AG186" s="1" t="s">
        <v>3</v>
      </c>
      <c r="AH186" s="1"/>
      <c r="AI186" s="1"/>
      <c r="AJ186" s="1"/>
      <c r="AK186" s="1"/>
      <c r="AL186" s="1"/>
      <c r="AM186" s="1"/>
      <c r="AN186" s="1"/>
      <c r="AO186" s="1"/>
      <c r="AP186" s="1" t="s">
        <v>3</v>
      </c>
      <c r="AQ186" s="1" t="s">
        <v>3</v>
      </c>
      <c r="AR186" s="1" t="s">
        <v>3</v>
      </c>
      <c r="AS186" s="1"/>
      <c r="AT186" s="1"/>
      <c r="AU186" s="1"/>
      <c r="AV186" s="1"/>
      <c r="AW186" s="1"/>
      <c r="AX186" s="1"/>
      <c r="AY186" s="1"/>
      <c r="AZ186" s="1" t="s">
        <v>3</v>
      </c>
      <c r="BA186" s="1"/>
      <c r="BB186" s="1" t="s">
        <v>3</v>
      </c>
      <c r="BC186" s="1" t="s">
        <v>3</v>
      </c>
      <c r="BD186" s="1" t="s">
        <v>3</v>
      </c>
      <c r="BE186" s="1" t="s">
        <v>3</v>
      </c>
      <c r="BF186" s="1" t="s">
        <v>3</v>
      </c>
      <c r="BG186" s="1" t="s">
        <v>3</v>
      </c>
      <c r="BH186" s="1" t="s">
        <v>3</v>
      </c>
      <c r="BI186" s="1" t="s">
        <v>3</v>
      </c>
      <c r="BJ186" s="1" t="s">
        <v>3</v>
      </c>
      <c r="BK186" s="1" t="s">
        <v>3</v>
      </c>
      <c r="BL186" s="1" t="s">
        <v>3</v>
      </c>
      <c r="BM186" s="1" t="s">
        <v>3</v>
      </c>
      <c r="BN186" s="1" t="s">
        <v>3</v>
      </c>
      <c r="BO186" s="1" t="s">
        <v>3</v>
      </c>
      <c r="BP186" s="1" t="s">
        <v>3</v>
      </c>
      <c r="BQ186" s="1"/>
      <c r="BR186" s="1"/>
      <c r="BS186" s="1"/>
      <c r="BT186" s="1"/>
      <c r="BU186" s="1"/>
      <c r="BV186" s="1"/>
      <c r="BW186" s="1"/>
      <c r="BX186" s="1">
        <v>0</v>
      </c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>
        <v>0</v>
      </c>
    </row>
    <row r="188" spans="1:245" x14ac:dyDescent="0.2">
      <c r="A188" s="2">
        <v>52</v>
      </c>
      <c r="B188" s="2">
        <f t="shared" ref="B188:G188" si="121">B192</f>
        <v>1</v>
      </c>
      <c r="C188" s="2">
        <f t="shared" si="121"/>
        <v>4</v>
      </c>
      <c r="D188" s="2">
        <f t="shared" si="121"/>
        <v>186</v>
      </c>
      <c r="E188" s="2">
        <f t="shared" si="121"/>
        <v>0</v>
      </c>
      <c r="F188" s="2" t="str">
        <f t="shared" si="121"/>
        <v>Новый раздел</v>
      </c>
      <c r="G188" s="2" t="str">
        <f t="shared" si="121"/>
        <v>Оборудование</v>
      </c>
      <c r="H188" s="2"/>
      <c r="I188" s="2"/>
      <c r="J188" s="2"/>
      <c r="K188" s="2"/>
      <c r="L188" s="2"/>
      <c r="M188" s="2"/>
      <c r="N188" s="2"/>
      <c r="O188" s="2">
        <f t="shared" ref="O188:AT188" si="122">O192</f>
        <v>108674.77</v>
      </c>
      <c r="P188" s="2">
        <f t="shared" si="122"/>
        <v>108674.77</v>
      </c>
      <c r="Q188" s="2">
        <f t="shared" si="122"/>
        <v>0</v>
      </c>
      <c r="R188" s="2">
        <f t="shared" si="122"/>
        <v>0</v>
      </c>
      <c r="S188" s="2">
        <f t="shared" si="122"/>
        <v>0</v>
      </c>
      <c r="T188" s="2">
        <f t="shared" si="122"/>
        <v>0</v>
      </c>
      <c r="U188" s="2">
        <f t="shared" si="122"/>
        <v>0</v>
      </c>
      <c r="V188" s="2">
        <f t="shared" si="122"/>
        <v>0</v>
      </c>
      <c r="W188" s="2">
        <f t="shared" si="122"/>
        <v>0</v>
      </c>
      <c r="X188" s="2">
        <f t="shared" si="122"/>
        <v>0</v>
      </c>
      <c r="Y188" s="2">
        <f t="shared" si="122"/>
        <v>0</v>
      </c>
      <c r="Z188" s="2">
        <f t="shared" si="122"/>
        <v>0</v>
      </c>
      <c r="AA188" s="2">
        <f t="shared" si="122"/>
        <v>0</v>
      </c>
      <c r="AB188" s="2">
        <f t="shared" si="122"/>
        <v>108674.77</v>
      </c>
      <c r="AC188" s="2">
        <f t="shared" si="122"/>
        <v>108674.77</v>
      </c>
      <c r="AD188" s="2">
        <f t="shared" si="122"/>
        <v>0</v>
      </c>
      <c r="AE188" s="2">
        <f t="shared" si="122"/>
        <v>0</v>
      </c>
      <c r="AF188" s="2">
        <f t="shared" si="122"/>
        <v>0</v>
      </c>
      <c r="AG188" s="2">
        <f t="shared" si="122"/>
        <v>0</v>
      </c>
      <c r="AH188" s="2">
        <f t="shared" si="122"/>
        <v>0</v>
      </c>
      <c r="AI188" s="2">
        <f t="shared" si="122"/>
        <v>0</v>
      </c>
      <c r="AJ188" s="2">
        <f t="shared" si="122"/>
        <v>0</v>
      </c>
      <c r="AK188" s="2">
        <f t="shared" si="122"/>
        <v>0</v>
      </c>
      <c r="AL188" s="2">
        <f t="shared" si="122"/>
        <v>0</v>
      </c>
      <c r="AM188" s="2">
        <f t="shared" si="122"/>
        <v>0</v>
      </c>
      <c r="AN188" s="2">
        <f t="shared" si="122"/>
        <v>0</v>
      </c>
      <c r="AO188" s="2">
        <f t="shared" si="122"/>
        <v>0</v>
      </c>
      <c r="AP188" s="2">
        <f t="shared" si="122"/>
        <v>108674.77</v>
      </c>
      <c r="AQ188" s="2">
        <f t="shared" si="122"/>
        <v>0</v>
      </c>
      <c r="AR188" s="2">
        <f t="shared" si="122"/>
        <v>108674.77</v>
      </c>
      <c r="AS188" s="2">
        <f t="shared" si="122"/>
        <v>0</v>
      </c>
      <c r="AT188" s="2">
        <f t="shared" si="122"/>
        <v>0</v>
      </c>
      <c r="AU188" s="2">
        <f t="shared" ref="AU188:BZ188" si="123">AU192</f>
        <v>0</v>
      </c>
      <c r="AV188" s="2">
        <f t="shared" si="123"/>
        <v>108674.77</v>
      </c>
      <c r="AW188" s="2">
        <f t="shared" si="123"/>
        <v>0</v>
      </c>
      <c r="AX188" s="2">
        <f t="shared" si="123"/>
        <v>0</v>
      </c>
      <c r="AY188" s="2">
        <f t="shared" si="123"/>
        <v>0</v>
      </c>
      <c r="AZ188" s="2">
        <f t="shared" si="123"/>
        <v>108674.77</v>
      </c>
      <c r="BA188" s="2">
        <f t="shared" si="123"/>
        <v>0</v>
      </c>
      <c r="BB188" s="2">
        <f t="shared" si="123"/>
        <v>0</v>
      </c>
      <c r="BC188" s="2">
        <f t="shared" si="123"/>
        <v>0</v>
      </c>
      <c r="BD188" s="2">
        <f t="shared" si="123"/>
        <v>0</v>
      </c>
      <c r="BE188" s="2">
        <f t="shared" si="123"/>
        <v>0</v>
      </c>
      <c r="BF188" s="2">
        <f t="shared" si="123"/>
        <v>0</v>
      </c>
      <c r="BG188" s="2">
        <f t="shared" si="123"/>
        <v>0</v>
      </c>
      <c r="BH188" s="2">
        <f t="shared" si="123"/>
        <v>0</v>
      </c>
      <c r="BI188" s="2">
        <f t="shared" si="123"/>
        <v>0</v>
      </c>
      <c r="BJ188" s="2">
        <f t="shared" si="123"/>
        <v>0</v>
      </c>
      <c r="BK188" s="2">
        <f t="shared" si="123"/>
        <v>0</v>
      </c>
      <c r="BL188" s="2">
        <f t="shared" si="123"/>
        <v>0</v>
      </c>
      <c r="BM188" s="2">
        <f t="shared" si="123"/>
        <v>0</v>
      </c>
      <c r="BN188" s="2">
        <f t="shared" si="123"/>
        <v>0</v>
      </c>
      <c r="BO188" s="2">
        <f t="shared" si="123"/>
        <v>0</v>
      </c>
      <c r="BP188" s="2">
        <f t="shared" si="123"/>
        <v>0</v>
      </c>
      <c r="BQ188" s="2">
        <f t="shared" si="123"/>
        <v>0</v>
      </c>
      <c r="BR188" s="2">
        <f t="shared" si="123"/>
        <v>0</v>
      </c>
      <c r="BS188" s="2">
        <f t="shared" si="123"/>
        <v>0</v>
      </c>
      <c r="BT188" s="2">
        <f t="shared" si="123"/>
        <v>0</v>
      </c>
      <c r="BU188" s="2">
        <f t="shared" si="123"/>
        <v>0</v>
      </c>
      <c r="BV188" s="2">
        <f t="shared" si="123"/>
        <v>0</v>
      </c>
      <c r="BW188" s="2">
        <f t="shared" si="123"/>
        <v>0</v>
      </c>
      <c r="BX188" s="2">
        <f t="shared" si="123"/>
        <v>0</v>
      </c>
      <c r="BY188" s="2">
        <f t="shared" si="123"/>
        <v>108674.77</v>
      </c>
      <c r="BZ188" s="2">
        <f t="shared" si="123"/>
        <v>0</v>
      </c>
      <c r="CA188" s="2">
        <f t="shared" ref="CA188:DF188" si="124">CA192</f>
        <v>108674.77</v>
      </c>
      <c r="CB188" s="2">
        <f t="shared" si="124"/>
        <v>0</v>
      </c>
      <c r="CC188" s="2">
        <f t="shared" si="124"/>
        <v>0</v>
      </c>
      <c r="CD188" s="2">
        <f t="shared" si="124"/>
        <v>0</v>
      </c>
      <c r="CE188" s="2">
        <f t="shared" si="124"/>
        <v>108674.77</v>
      </c>
      <c r="CF188" s="2">
        <f t="shared" si="124"/>
        <v>0</v>
      </c>
      <c r="CG188" s="2">
        <f t="shared" si="124"/>
        <v>0</v>
      </c>
      <c r="CH188" s="2">
        <f t="shared" si="124"/>
        <v>0</v>
      </c>
      <c r="CI188" s="2">
        <f t="shared" si="124"/>
        <v>108674.77</v>
      </c>
      <c r="CJ188" s="2">
        <f t="shared" si="124"/>
        <v>0</v>
      </c>
      <c r="CK188" s="2">
        <f t="shared" si="124"/>
        <v>0</v>
      </c>
      <c r="CL188" s="2">
        <f t="shared" si="124"/>
        <v>0</v>
      </c>
      <c r="CM188" s="2">
        <f t="shared" si="124"/>
        <v>0</v>
      </c>
      <c r="CN188" s="2">
        <f t="shared" si="124"/>
        <v>0</v>
      </c>
      <c r="CO188" s="2">
        <f t="shared" si="124"/>
        <v>0</v>
      </c>
      <c r="CP188" s="2">
        <f t="shared" si="124"/>
        <v>0</v>
      </c>
      <c r="CQ188" s="2">
        <f t="shared" si="124"/>
        <v>0</v>
      </c>
      <c r="CR188" s="2">
        <f t="shared" si="124"/>
        <v>0</v>
      </c>
      <c r="CS188" s="2">
        <f t="shared" si="124"/>
        <v>0</v>
      </c>
      <c r="CT188" s="2">
        <f t="shared" si="124"/>
        <v>0</v>
      </c>
      <c r="CU188" s="2">
        <f t="shared" si="124"/>
        <v>0</v>
      </c>
      <c r="CV188" s="2">
        <f t="shared" si="124"/>
        <v>0</v>
      </c>
      <c r="CW188" s="2">
        <f t="shared" si="124"/>
        <v>0</v>
      </c>
      <c r="CX188" s="2">
        <f t="shared" si="124"/>
        <v>0</v>
      </c>
      <c r="CY188" s="2">
        <f t="shared" si="124"/>
        <v>0</v>
      </c>
      <c r="CZ188" s="2">
        <f t="shared" si="124"/>
        <v>0</v>
      </c>
      <c r="DA188" s="2">
        <f t="shared" si="124"/>
        <v>0</v>
      </c>
      <c r="DB188" s="2">
        <f t="shared" si="124"/>
        <v>0</v>
      </c>
      <c r="DC188" s="2">
        <f t="shared" si="124"/>
        <v>0</v>
      </c>
      <c r="DD188" s="2">
        <f t="shared" si="124"/>
        <v>0</v>
      </c>
      <c r="DE188" s="2">
        <f t="shared" si="124"/>
        <v>0</v>
      </c>
      <c r="DF188" s="2">
        <f t="shared" si="124"/>
        <v>0</v>
      </c>
      <c r="DG188" s="3">
        <f t="shared" ref="DG188:EL188" si="125">DG192</f>
        <v>0</v>
      </c>
      <c r="DH188" s="3">
        <f t="shared" si="125"/>
        <v>0</v>
      </c>
      <c r="DI188" s="3">
        <f t="shared" si="125"/>
        <v>0</v>
      </c>
      <c r="DJ188" s="3">
        <f t="shared" si="125"/>
        <v>0</v>
      </c>
      <c r="DK188" s="3">
        <f t="shared" si="125"/>
        <v>0</v>
      </c>
      <c r="DL188" s="3">
        <f t="shared" si="125"/>
        <v>0</v>
      </c>
      <c r="DM188" s="3">
        <f t="shared" si="125"/>
        <v>0</v>
      </c>
      <c r="DN188" s="3">
        <f t="shared" si="125"/>
        <v>0</v>
      </c>
      <c r="DO188" s="3">
        <f t="shared" si="125"/>
        <v>0</v>
      </c>
      <c r="DP188" s="3">
        <f t="shared" si="125"/>
        <v>0</v>
      </c>
      <c r="DQ188" s="3">
        <f t="shared" si="125"/>
        <v>0</v>
      </c>
      <c r="DR188" s="3">
        <f t="shared" si="125"/>
        <v>0</v>
      </c>
      <c r="DS188" s="3">
        <f t="shared" si="125"/>
        <v>0</v>
      </c>
      <c r="DT188" s="3">
        <f t="shared" si="125"/>
        <v>0</v>
      </c>
      <c r="DU188" s="3">
        <f t="shared" si="125"/>
        <v>0</v>
      </c>
      <c r="DV188" s="3">
        <f t="shared" si="125"/>
        <v>0</v>
      </c>
      <c r="DW188" s="3">
        <f t="shared" si="125"/>
        <v>0</v>
      </c>
      <c r="DX188" s="3">
        <f t="shared" si="125"/>
        <v>0</v>
      </c>
      <c r="DY188" s="3">
        <f t="shared" si="125"/>
        <v>0</v>
      </c>
      <c r="DZ188" s="3">
        <f t="shared" si="125"/>
        <v>0</v>
      </c>
      <c r="EA188" s="3">
        <f t="shared" si="125"/>
        <v>0</v>
      </c>
      <c r="EB188" s="3">
        <f t="shared" si="125"/>
        <v>0</v>
      </c>
      <c r="EC188" s="3">
        <f t="shared" si="125"/>
        <v>0</v>
      </c>
      <c r="ED188" s="3">
        <f t="shared" si="125"/>
        <v>0</v>
      </c>
      <c r="EE188" s="3">
        <f t="shared" si="125"/>
        <v>0</v>
      </c>
      <c r="EF188" s="3">
        <f t="shared" si="125"/>
        <v>0</v>
      </c>
      <c r="EG188" s="3">
        <f t="shared" si="125"/>
        <v>0</v>
      </c>
      <c r="EH188" s="3">
        <f t="shared" si="125"/>
        <v>0</v>
      </c>
      <c r="EI188" s="3">
        <f t="shared" si="125"/>
        <v>0</v>
      </c>
      <c r="EJ188" s="3">
        <f t="shared" si="125"/>
        <v>0</v>
      </c>
      <c r="EK188" s="3">
        <f t="shared" si="125"/>
        <v>0</v>
      </c>
      <c r="EL188" s="3">
        <f t="shared" si="125"/>
        <v>0</v>
      </c>
      <c r="EM188" s="3">
        <f t="shared" ref="EM188:FR188" si="126">EM192</f>
        <v>0</v>
      </c>
      <c r="EN188" s="3">
        <f t="shared" si="126"/>
        <v>0</v>
      </c>
      <c r="EO188" s="3">
        <f t="shared" si="126"/>
        <v>0</v>
      </c>
      <c r="EP188" s="3">
        <f t="shared" si="126"/>
        <v>0</v>
      </c>
      <c r="EQ188" s="3">
        <f t="shared" si="126"/>
        <v>0</v>
      </c>
      <c r="ER188" s="3">
        <f t="shared" si="126"/>
        <v>0</v>
      </c>
      <c r="ES188" s="3">
        <f t="shared" si="126"/>
        <v>0</v>
      </c>
      <c r="ET188" s="3">
        <f t="shared" si="126"/>
        <v>0</v>
      </c>
      <c r="EU188" s="3">
        <f t="shared" si="126"/>
        <v>0</v>
      </c>
      <c r="EV188" s="3">
        <f t="shared" si="126"/>
        <v>0</v>
      </c>
      <c r="EW188" s="3">
        <f t="shared" si="126"/>
        <v>0</v>
      </c>
      <c r="EX188" s="3">
        <f t="shared" si="126"/>
        <v>0</v>
      </c>
      <c r="EY188" s="3">
        <f t="shared" si="126"/>
        <v>0</v>
      </c>
      <c r="EZ188" s="3">
        <f t="shared" si="126"/>
        <v>0</v>
      </c>
      <c r="FA188" s="3">
        <f t="shared" si="126"/>
        <v>0</v>
      </c>
      <c r="FB188" s="3">
        <f t="shared" si="126"/>
        <v>0</v>
      </c>
      <c r="FC188" s="3">
        <f t="shared" si="126"/>
        <v>0</v>
      </c>
      <c r="FD188" s="3">
        <f t="shared" si="126"/>
        <v>0</v>
      </c>
      <c r="FE188" s="3">
        <f t="shared" si="126"/>
        <v>0</v>
      </c>
      <c r="FF188" s="3">
        <f t="shared" si="126"/>
        <v>0</v>
      </c>
      <c r="FG188" s="3">
        <f t="shared" si="126"/>
        <v>0</v>
      </c>
      <c r="FH188" s="3">
        <f t="shared" si="126"/>
        <v>0</v>
      </c>
      <c r="FI188" s="3">
        <f t="shared" si="126"/>
        <v>0</v>
      </c>
      <c r="FJ188" s="3">
        <f t="shared" si="126"/>
        <v>0</v>
      </c>
      <c r="FK188" s="3">
        <f t="shared" si="126"/>
        <v>0</v>
      </c>
      <c r="FL188" s="3">
        <f t="shared" si="126"/>
        <v>0</v>
      </c>
      <c r="FM188" s="3">
        <f t="shared" si="126"/>
        <v>0</v>
      </c>
      <c r="FN188" s="3">
        <f t="shared" si="126"/>
        <v>0</v>
      </c>
      <c r="FO188" s="3">
        <f t="shared" si="126"/>
        <v>0</v>
      </c>
      <c r="FP188" s="3">
        <f t="shared" si="126"/>
        <v>0</v>
      </c>
      <c r="FQ188" s="3">
        <f t="shared" si="126"/>
        <v>0</v>
      </c>
      <c r="FR188" s="3">
        <f t="shared" si="126"/>
        <v>0</v>
      </c>
      <c r="FS188" s="3">
        <f t="shared" ref="FS188:GX188" si="127">FS192</f>
        <v>0</v>
      </c>
      <c r="FT188" s="3">
        <f t="shared" si="127"/>
        <v>0</v>
      </c>
      <c r="FU188" s="3">
        <f t="shared" si="127"/>
        <v>0</v>
      </c>
      <c r="FV188" s="3">
        <f t="shared" si="127"/>
        <v>0</v>
      </c>
      <c r="FW188" s="3">
        <f t="shared" si="127"/>
        <v>0</v>
      </c>
      <c r="FX188" s="3">
        <f t="shared" si="127"/>
        <v>0</v>
      </c>
      <c r="FY188" s="3">
        <f t="shared" si="127"/>
        <v>0</v>
      </c>
      <c r="FZ188" s="3">
        <f t="shared" si="127"/>
        <v>0</v>
      </c>
      <c r="GA188" s="3">
        <f t="shared" si="127"/>
        <v>0</v>
      </c>
      <c r="GB188" s="3">
        <f t="shared" si="127"/>
        <v>0</v>
      </c>
      <c r="GC188" s="3">
        <f t="shared" si="127"/>
        <v>0</v>
      </c>
      <c r="GD188" s="3">
        <f t="shared" si="127"/>
        <v>0</v>
      </c>
      <c r="GE188" s="3">
        <f t="shared" si="127"/>
        <v>0</v>
      </c>
      <c r="GF188" s="3">
        <f t="shared" si="127"/>
        <v>0</v>
      </c>
      <c r="GG188" s="3">
        <f t="shared" si="127"/>
        <v>0</v>
      </c>
      <c r="GH188" s="3">
        <f t="shared" si="127"/>
        <v>0</v>
      </c>
      <c r="GI188" s="3">
        <f t="shared" si="127"/>
        <v>0</v>
      </c>
      <c r="GJ188" s="3">
        <f t="shared" si="127"/>
        <v>0</v>
      </c>
      <c r="GK188" s="3">
        <f t="shared" si="127"/>
        <v>0</v>
      </c>
      <c r="GL188" s="3">
        <f t="shared" si="127"/>
        <v>0</v>
      </c>
      <c r="GM188" s="3">
        <f t="shared" si="127"/>
        <v>0</v>
      </c>
      <c r="GN188" s="3">
        <f t="shared" si="127"/>
        <v>0</v>
      </c>
      <c r="GO188" s="3">
        <f t="shared" si="127"/>
        <v>0</v>
      </c>
      <c r="GP188" s="3">
        <f t="shared" si="127"/>
        <v>0</v>
      </c>
      <c r="GQ188" s="3">
        <f t="shared" si="127"/>
        <v>0</v>
      </c>
      <c r="GR188" s="3">
        <f t="shared" si="127"/>
        <v>0</v>
      </c>
      <c r="GS188" s="3">
        <f t="shared" si="127"/>
        <v>0</v>
      </c>
      <c r="GT188" s="3">
        <f t="shared" si="127"/>
        <v>0</v>
      </c>
      <c r="GU188" s="3">
        <f t="shared" si="127"/>
        <v>0</v>
      </c>
      <c r="GV188" s="3">
        <f t="shared" si="127"/>
        <v>0</v>
      </c>
      <c r="GW188" s="3">
        <f t="shared" si="127"/>
        <v>0</v>
      </c>
      <c r="GX188" s="3">
        <f t="shared" si="127"/>
        <v>0</v>
      </c>
    </row>
    <row r="190" spans="1:245" x14ac:dyDescent="0.2">
      <c r="A190">
        <v>17</v>
      </c>
      <c r="B190">
        <v>1</v>
      </c>
      <c r="E190" t="s">
        <v>180</v>
      </c>
      <c r="F190" t="s">
        <v>181</v>
      </c>
      <c r="G190" t="s">
        <v>182</v>
      </c>
      <c r="H190" t="s">
        <v>183</v>
      </c>
      <c r="I190">
        <v>1</v>
      </c>
      <c r="J190">
        <v>0</v>
      </c>
      <c r="K190">
        <v>1</v>
      </c>
      <c r="O190">
        <f>ROUND(CP190,2)</f>
        <v>108674.77</v>
      </c>
      <c r="P190">
        <f>ROUND(CQ190*I190,2)</f>
        <v>108674.77</v>
      </c>
      <c r="Q190">
        <f>ROUND(CR190*I190,2)</f>
        <v>0</v>
      </c>
      <c r="R190">
        <f>ROUND(CS190*I190,2)</f>
        <v>0</v>
      </c>
      <c r="S190">
        <f>ROUND(CT190*I190,2)</f>
        <v>0</v>
      </c>
      <c r="T190">
        <f>ROUND(CU190*I190,2)</f>
        <v>0</v>
      </c>
      <c r="U190">
        <f>CV190*I190</f>
        <v>0</v>
      </c>
      <c r="V190">
        <f>CW190*I190</f>
        <v>0</v>
      </c>
      <c r="W190">
        <f>ROUND(CX190*I190,2)</f>
        <v>0</v>
      </c>
      <c r="X190">
        <f>ROUND(CY190,2)</f>
        <v>0</v>
      </c>
      <c r="Y190">
        <f>ROUND(CZ190,2)</f>
        <v>0</v>
      </c>
      <c r="AA190">
        <v>109163757</v>
      </c>
      <c r="AB190">
        <f>ROUND((AC190+AD190+AF190),6)</f>
        <v>18704.78</v>
      </c>
      <c r="AC190">
        <f>ROUND((ES190),6)</f>
        <v>18704.78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>ROUND((AP190),6)</f>
        <v>0</v>
      </c>
      <c r="AH190">
        <f>(EW190)</f>
        <v>0</v>
      </c>
      <c r="AI190">
        <f>(EX190)</f>
        <v>0</v>
      </c>
      <c r="AJ190">
        <f>(AS190)</f>
        <v>0</v>
      </c>
      <c r="AK190">
        <v>18704.78</v>
      </c>
      <c r="AL190">
        <v>18704.78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5.81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3</v>
      </c>
      <c r="BJ190" t="s">
        <v>3</v>
      </c>
      <c r="BM190">
        <v>100</v>
      </c>
      <c r="BN190">
        <v>0</v>
      </c>
      <c r="BO190" t="s">
        <v>3</v>
      </c>
      <c r="BP190">
        <v>0</v>
      </c>
      <c r="BQ190">
        <v>5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>(P190+Q190+S190)</f>
        <v>108674.77</v>
      </c>
      <c r="CQ190">
        <f>AC190*BC190</f>
        <v>108674.77179999999</v>
      </c>
      <c r="CR190">
        <f>AD190*BB190</f>
        <v>0</v>
      </c>
      <c r="CS190">
        <f>AE190*BS190</f>
        <v>0</v>
      </c>
      <c r="CT190">
        <f>AF190*BA190</f>
        <v>0</v>
      </c>
      <c r="CU190">
        <f>AG190</f>
        <v>0</v>
      </c>
      <c r="CV190">
        <f>AH190</f>
        <v>0</v>
      </c>
      <c r="CW190">
        <f>AI190</f>
        <v>0</v>
      </c>
      <c r="CX190">
        <f>AJ190</f>
        <v>0</v>
      </c>
      <c r="CY190">
        <f>0</f>
        <v>0</v>
      </c>
      <c r="CZ190">
        <f>0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0</v>
      </c>
      <c r="DO190">
        <v>0</v>
      </c>
      <c r="DP190">
        <v>1</v>
      </c>
      <c r="DQ190">
        <v>1</v>
      </c>
      <c r="DU190">
        <v>1010</v>
      </c>
      <c r="DV190" t="s">
        <v>183</v>
      </c>
      <c r="DW190" t="s">
        <v>183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102156992</v>
      </c>
      <c r="EF190">
        <v>5</v>
      </c>
      <c r="EG190" t="s">
        <v>184</v>
      </c>
      <c r="EH190">
        <v>0</v>
      </c>
      <c r="EI190" t="s">
        <v>3</v>
      </c>
      <c r="EJ190">
        <v>3</v>
      </c>
      <c r="EK190">
        <v>100</v>
      </c>
      <c r="EL190" t="s">
        <v>179</v>
      </c>
      <c r="EM190" t="s">
        <v>185</v>
      </c>
      <c r="EO190" t="s">
        <v>3</v>
      </c>
      <c r="EQ190">
        <v>131072</v>
      </c>
      <c r="ER190">
        <v>18704.78</v>
      </c>
      <c r="ES190">
        <v>18704.78</v>
      </c>
      <c r="ET190">
        <v>0</v>
      </c>
      <c r="EU190">
        <v>0</v>
      </c>
      <c r="EV190">
        <v>0</v>
      </c>
      <c r="EW190">
        <v>0</v>
      </c>
      <c r="EX190">
        <v>0</v>
      </c>
      <c r="EY190">
        <v>0</v>
      </c>
      <c r="EZ190">
        <v>5</v>
      </c>
      <c r="FC190">
        <v>0</v>
      </c>
      <c r="FD190">
        <v>18</v>
      </c>
      <c r="FF190">
        <v>82186.44</v>
      </c>
      <c r="FQ190">
        <v>0</v>
      </c>
      <c r="FR190">
        <f>ROUND(IF(AND(BH190=3,BI190=3),P190,0),2)</f>
        <v>108674.77</v>
      </c>
      <c r="FS190">
        <v>0</v>
      </c>
      <c r="FX190">
        <v>0</v>
      </c>
      <c r="FY190">
        <v>0</v>
      </c>
      <c r="GA190" t="s">
        <v>186</v>
      </c>
      <c r="GD190">
        <v>1</v>
      </c>
      <c r="GF190">
        <v>-1486419299</v>
      </c>
      <c r="GG190">
        <v>2</v>
      </c>
      <c r="GH190">
        <v>3</v>
      </c>
      <c r="GI190">
        <v>3</v>
      </c>
      <c r="GJ190">
        <v>0</v>
      </c>
      <c r="GK190">
        <v>0</v>
      </c>
      <c r="GL190">
        <f>ROUND(IF(AND(BH190=3,BI190=3,FS190&lt;&gt;0),P190,0),2)</f>
        <v>0</v>
      </c>
      <c r="GM190">
        <f>ROUND(O190+X190+Y190,2)+GX190</f>
        <v>108674.77</v>
      </c>
      <c r="GN190">
        <f>IF(OR(BI190=0,BI190=1),ROUND(O190+X190+Y190,2),0)</f>
        <v>0</v>
      </c>
      <c r="GO190">
        <f>IF(BI190=2,ROUND(O190+X190+Y190,2),0)</f>
        <v>0</v>
      </c>
      <c r="GP190">
        <f>IF(BI190=4,ROUND(O190+X190+Y190,2)+GX190,0)</f>
        <v>0</v>
      </c>
      <c r="GR190">
        <v>1</v>
      </c>
      <c r="GS190">
        <v>1</v>
      </c>
      <c r="GT190">
        <v>0</v>
      </c>
      <c r="GU190" t="s">
        <v>3</v>
      </c>
      <c r="GV190">
        <f>ROUND((GT190),6)</f>
        <v>0</v>
      </c>
      <c r="GW190">
        <v>1</v>
      </c>
      <c r="GX190">
        <f>ROUND(HC190*I190,2)</f>
        <v>0</v>
      </c>
      <c r="HA190">
        <v>0</v>
      </c>
      <c r="HB190">
        <v>0</v>
      </c>
      <c r="HC190">
        <f>GV190*GW190</f>
        <v>0</v>
      </c>
      <c r="HE190" t="s">
        <v>34</v>
      </c>
      <c r="HF190" t="s">
        <v>187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2" spans="1:245" x14ac:dyDescent="0.2">
      <c r="A192" s="2">
        <v>51</v>
      </c>
      <c r="B192" s="2">
        <f>B186</f>
        <v>1</v>
      </c>
      <c r="C192" s="2">
        <f>A186</f>
        <v>4</v>
      </c>
      <c r="D192" s="2">
        <f>ROW(A186)</f>
        <v>186</v>
      </c>
      <c r="E192" s="2"/>
      <c r="F192" s="2" t="str">
        <f>IF(F186&lt;&gt;"",F186,"")</f>
        <v>Новый раздел</v>
      </c>
      <c r="G192" s="2" t="str">
        <f>IF(G186&lt;&gt;"",G186,"")</f>
        <v>Оборудование</v>
      </c>
      <c r="H192" s="2">
        <v>0</v>
      </c>
      <c r="I192" s="2"/>
      <c r="J192" s="2"/>
      <c r="K192" s="2"/>
      <c r="L192" s="2"/>
      <c r="M192" s="2"/>
      <c r="N192" s="2"/>
      <c r="O192" s="2">
        <f t="shared" ref="O192:T192" si="128">ROUND(AB192,2)</f>
        <v>108674.77</v>
      </c>
      <c r="P192" s="2">
        <f t="shared" si="128"/>
        <v>108674.77</v>
      </c>
      <c r="Q192" s="2">
        <f t="shared" si="128"/>
        <v>0</v>
      </c>
      <c r="R192" s="2">
        <f t="shared" si="128"/>
        <v>0</v>
      </c>
      <c r="S192" s="2">
        <f t="shared" si="128"/>
        <v>0</v>
      </c>
      <c r="T192" s="2">
        <f t="shared" si="128"/>
        <v>0</v>
      </c>
      <c r="U192" s="2">
        <f>AH192</f>
        <v>0</v>
      </c>
      <c r="V192" s="2">
        <f>AI192</f>
        <v>0</v>
      </c>
      <c r="W192" s="2">
        <f>ROUND(AJ192,2)</f>
        <v>0</v>
      </c>
      <c r="X192" s="2">
        <f>ROUND(AK192,2)</f>
        <v>0</v>
      </c>
      <c r="Y192" s="2">
        <f>ROUND(AL192,2)</f>
        <v>0</v>
      </c>
      <c r="Z192" s="2"/>
      <c r="AA192" s="2"/>
      <c r="AB192" s="2">
        <f>ROUND(SUMIF(AA190:AA190,"=109163757",O190:O190),2)</f>
        <v>108674.77</v>
      </c>
      <c r="AC192" s="2">
        <f>ROUND(SUMIF(AA190:AA190,"=109163757",P190:P190),2)</f>
        <v>108674.77</v>
      </c>
      <c r="AD192" s="2">
        <f>ROUND(SUMIF(AA190:AA190,"=109163757",Q190:Q190),2)</f>
        <v>0</v>
      </c>
      <c r="AE192" s="2">
        <f>ROUND(SUMIF(AA190:AA190,"=109163757",R190:R190),2)</f>
        <v>0</v>
      </c>
      <c r="AF192" s="2">
        <f>ROUND(SUMIF(AA190:AA190,"=109163757",S190:S190),2)</f>
        <v>0</v>
      </c>
      <c r="AG192" s="2">
        <f>ROUND(SUMIF(AA190:AA190,"=109163757",T190:T190),2)</f>
        <v>0</v>
      </c>
      <c r="AH192" s="2">
        <f>SUMIF(AA190:AA190,"=109163757",U190:U190)</f>
        <v>0</v>
      </c>
      <c r="AI192" s="2">
        <f>SUMIF(AA190:AA190,"=109163757",V190:V190)</f>
        <v>0</v>
      </c>
      <c r="AJ192" s="2">
        <f>ROUND(SUMIF(AA190:AA190,"=109163757",W190:W190),2)</f>
        <v>0</v>
      </c>
      <c r="AK192" s="2">
        <f>ROUND(SUMIF(AA190:AA190,"=109163757",X190:X190),2)</f>
        <v>0</v>
      </c>
      <c r="AL192" s="2">
        <f>ROUND(SUMIF(AA190:AA190,"=109163757",Y190:Y190),2)</f>
        <v>0</v>
      </c>
      <c r="AM192" s="2"/>
      <c r="AN192" s="2"/>
      <c r="AO192" s="2">
        <f t="shared" ref="AO192:BD192" si="129">ROUND(BX192,2)</f>
        <v>0</v>
      </c>
      <c r="AP192" s="2">
        <f t="shared" si="129"/>
        <v>108674.77</v>
      </c>
      <c r="AQ192" s="2">
        <f t="shared" si="129"/>
        <v>0</v>
      </c>
      <c r="AR192" s="2">
        <f t="shared" si="129"/>
        <v>108674.77</v>
      </c>
      <c r="AS192" s="2">
        <f t="shared" si="129"/>
        <v>0</v>
      </c>
      <c r="AT192" s="2">
        <f t="shared" si="129"/>
        <v>0</v>
      </c>
      <c r="AU192" s="2">
        <f t="shared" si="129"/>
        <v>0</v>
      </c>
      <c r="AV192" s="2">
        <f t="shared" si="129"/>
        <v>108674.77</v>
      </c>
      <c r="AW192" s="2">
        <f t="shared" si="129"/>
        <v>0</v>
      </c>
      <c r="AX192" s="2">
        <f t="shared" si="129"/>
        <v>0</v>
      </c>
      <c r="AY192" s="2">
        <f t="shared" si="129"/>
        <v>0</v>
      </c>
      <c r="AZ192" s="2">
        <f t="shared" si="129"/>
        <v>108674.77</v>
      </c>
      <c r="BA192" s="2">
        <f t="shared" si="129"/>
        <v>0</v>
      </c>
      <c r="BB192" s="2">
        <f t="shared" si="129"/>
        <v>0</v>
      </c>
      <c r="BC192" s="2">
        <f t="shared" si="129"/>
        <v>0</v>
      </c>
      <c r="BD192" s="2">
        <f t="shared" si="129"/>
        <v>0</v>
      </c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>
        <f>ROUND(SUMIF(AA190:AA190,"=109163757",FQ190:FQ190),2)</f>
        <v>0</v>
      </c>
      <c r="BY192" s="2">
        <f>ROUND(SUMIF(AA190:AA190,"=109163757",FR190:FR190),2)</f>
        <v>108674.77</v>
      </c>
      <c r="BZ192" s="2">
        <f>ROUND(SUMIF(AA190:AA190,"=109163757",GL190:GL190),2)</f>
        <v>0</v>
      </c>
      <c r="CA192" s="2">
        <f>ROUND(SUMIF(AA190:AA190,"=109163757",GM190:GM190),2)</f>
        <v>108674.77</v>
      </c>
      <c r="CB192" s="2">
        <f>ROUND(SUMIF(AA190:AA190,"=109163757",GN190:GN190),2)</f>
        <v>0</v>
      </c>
      <c r="CC192" s="2">
        <f>ROUND(SUMIF(AA190:AA190,"=109163757",GO190:GO190),2)</f>
        <v>0</v>
      </c>
      <c r="CD192" s="2">
        <f>ROUND(SUMIF(AA190:AA190,"=109163757",GP190:GP190),2)</f>
        <v>0</v>
      </c>
      <c r="CE192" s="2">
        <f>AC192-BX192</f>
        <v>108674.77</v>
      </c>
      <c r="CF192" s="2">
        <f>AC192-BY192</f>
        <v>0</v>
      </c>
      <c r="CG192" s="2">
        <f>BX192-BZ192</f>
        <v>0</v>
      </c>
      <c r="CH192" s="2">
        <f>AC192-BX192-BY192+BZ192</f>
        <v>0</v>
      </c>
      <c r="CI192" s="2">
        <f>BY192-BZ192</f>
        <v>108674.77</v>
      </c>
      <c r="CJ192" s="2">
        <f>ROUND(SUMIF(AA190:AA190,"=109163757",GX190:GX190),2)</f>
        <v>0</v>
      </c>
      <c r="CK192" s="2">
        <f>ROUND(SUMIF(AA190:AA190,"=109163757",GY190:GY190),2)</f>
        <v>0</v>
      </c>
      <c r="CL192" s="2">
        <f>ROUND(SUMIF(AA190:AA190,"=109163757",GZ190:GZ190),2)</f>
        <v>0</v>
      </c>
      <c r="CM192" s="2">
        <f>ROUND(SUMIF(AA190:AA190,"=109163757",HD190:HD190),2)</f>
        <v>0</v>
      </c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/>
      <c r="DZ192" s="3"/>
      <c r="EA192" s="3"/>
      <c r="EB192" s="3"/>
      <c r="EC192" s="3"/>
      <c r="ED192" s="3"/>
      <c r="EE192" s="3"/>
      <c r="EF192" s="3"/>
      <c r="EG192" s="3"/>
      <c r="EH192" s="3"/>
      <c r="EI192" s="3"/>
      <c r="EJ192" s="3"/>
      <c r="EK192" s="3"/>
      <c r="EL192" s="3"/>
      <c r="EM192" s="3"/>
      <c r="EN192" s="3"/>
      <c r="EO192" s="3"/>
      <c r="EP192" s="3"/>
      <c r="EQ192" s="3"/>
      <c r="ER192" s="3"/>
      <c r="ES192" s="3"/>
      <c r="ET192" s="3"/>
      <c r="EU192" s="3"/>
      <c r="EV192" s="3"/>
      <c r="EW192" s="3"/>
      <c r="EX192" s="3"/>
      <c r="EY192" s="3"/>
      <c r="EZ192" s="3"/>
      <c r="FA192" s="3"/>
      <c r="FB192" s="3"/>
      <c r="FC192" s="3"/>
      <c r="FD192" s="3"/>
      <c r="FE192" s="3"/>
      <c r="FF192" s="3"/>
      <c r="FG192" s="3"/>
      <c r="FH192" s="3"/>
      <c r="FI192" s="3"/>
      <c r="FJ192" s="3"/>
      <c r="FK192" s="3"/>
      <c r="FL192" s="3"/>
      <c r="FM192" s="3"/>
      <c r="FN192" s="3"/>
      <c r="FO192" s="3"/>
      <c r="FP192" s="3"/>
      <c r="FQ192" s="3"/>
      <c r="FR192" s="3"/>
      <c r="FS192" s="3"/>
      <c r="FT192" s="3"/>
      <c r="FU192" s="3"/>
      <c r="FV192" s="3"/>
      <c r="FW192" s="3"/>
      <c r="FX192" s="3"/>
      <c r="FY192" s="3"/>
      <c r="FZ192" s="3"/>
      <c r="GA192" s="3"/>
      <c r="GB192" s="3"/>
      <c r="GC192" s="3"/>
      <c r="GD192" s="3"/>
      <c r="GE192" s="3"/>
      <c r="GF192" s="3"/>
      <c r="GG192" s="3"/>
      <c r="GH192" s="3"/>
      <c r="GI192" s="3"/>
      <c r="GJ192" s="3"/>
      <c r="GK192" s="3"/>
      <c r="GL192" s="3"/>
      <c r="GM192" s="3"/>
      <c r="GN192" s="3"/>
      <c r="GO192" s="3"/>
      <c r="GP192" s="3"/>
      <c r="GQ192" s="3"/>
      <c r="GR192" s="3"/>
      <c r="GS192" s="3"/>
      <c r="GT192" s="3"/>
      <c r="GU192" s="3"/>
      <c r="GV192" s="3"/>
      <c r="GW192" s="3"/>
      <c r="GX192" s="3">
        <v>0</v>
      </c>
    </row>
    <row r="194" spans="1:28" x14ac:dyDescent="0.2">
      <c r="A194" s="4">
        <v>50</v>
      </c>
      <c r="B194" s="4">
        <v>0</v>
      </c>
      <c r="C194" s="4">
        <v>0</v>
      </c>
      <c r="D194" s="4">
        <v>1</v>
      </c>
      <c r="E194" s="4">
        <v>201</v>
      </c>
      <c r="F194" s="4">
        <f>ROUND(Source!O192,O194)</f>
        <v>108674.77</v>
      </c>
      <c r="G194" s="4" t="s">
        <v>96</v>
      </c>
      <c r="H194" s="4" t="s">
        <v>97</v>
      </c>
      <c r="I194" s="4"/>
      <c r="J194" s="4"/>
      <c r="K194" s="4">
        <v>201</v>
      </c>
      <c r="L194" s="4">
        <v>1</v>
      </c>
      <c r="M194" s="4">
        <v>3</v>
      </c>
      <c r="N194" s="4" t="s">
        <v>3</v>
      </c>
      <c r="O194" s="4">
        <v>2</v>
      </c>
      <c r="P194" s="4"/>
      <c r="Q194" s="4"/>
      <c r="R194" s="4"/>
      <c r="S194" s="4"/>
      <c r="T194" s="4"/>
      <c r="U194" s="4"/>
      <c r="V194" s="4"/>
      <c r="W194" s="4">
        <v>108674.77</v>
      </c>
      <c r="X194" s="4">
        <v>1</v>
      </c>
      <c r="Y194" s="4">
        <v>108674.77</v>
      </c>
      <c r="Z194" s="4"/>
      <c r="AA194" s="4"/>
      <c r="AB194" s="4"/>
    </row>
    <row r="195" spans="1:28" x14ac:dyDescent="0.2">
      <c r="A195" s="4">
        <v>50</v>
      </c>
      <c r="B195" s="4">
        <v>0</v>
      </c>
      <c r="C195" s="4">
        <v>0</v>
      </c>
      <c r="D195" s="4">
        <v>1</v>
      </c>
      <c r="E195" s="4">
        <v>202</v>
      </c>
      <c r="F195" s="4">
        <f>ROUND(Source!P192,O195)</f>
        <v>108674.77</v>
      </c>
      <c r="G195" s="4" t="s">
        <v>98</v>
      </c>
      <c r="H195" s="4" t="s">
        <v>99</v>
      </c>
      <c r="I195" s="4"/>
      <c r="J195" s="4"/>
      <c r="K195" s="4">
        <v>202</v>
      </c>
      <c r="L195" s="4">
        <v>2</v>
      </c>
      <c r="M195" s="4">
        <v>3</v>
      </c>
      <c r="N195" s="4" t="s">
        <v>3</v>
      </c>
      <c r="O195" s="4">
        <v>2</v>
      </c>
      <c r="P195" s="4"/>
      <c r="Q195" s="4"/>
      <c r="R195" s="4"/>
      <c r="S195" s="4"/>
      <c r="T195" s="4"/>
      <c r="U195" s="4"/>
      <c r="V195" s="4"/>
      <c r="W195" s="4">
        <v>108674.77</v>
      </c>
      <c r="X195" s="4">
        <v>1</v>
      </c>
      <c r="Y195" s="4">
        <v>108674.77</v>
      </c>
      <c r="Z195" s="4"/>
      <c r="AA195" s="4"/>
      <c r="AB195" s="4"/>
    </row>
    <row r="196" spans="1:28" x14ac:dyDescent="0.2">
      <c r="A196" s="4">
        <v>50</v>
      </c>
      <c r="B196" s="4">
        <v>0</v>
      </c>
      <c r="C196" s="4">
        <v>0</v>
      </c>
      <c r="D196" s="4">
        <v>1</v>
      </c>
      <c r="E196" s="4">
        <v>222</v>
      </c>
      <c r="F196" s="4">
        <f>ROUND(Source!AO192,O196)</f>
        <v>0</v>
      </c>
      <c r="G196" s="4" t="s">
        <v>100</v>
      </c>
      <c r="H196" s="4" t="s">
        <v>101</v>
      </c>
      <c r="I196" s="4"/>
      <c r="J196" s="4"/>
      <c r="K196" s="4">
        <v>222</v>
      </c>
      <c r="L196" s="4">
        <v>3</v>
      </c>
      <c r="M196" s="4">
        <v>3</v>
      </c>
      <c r="N196" s="4" t="s">
        <v>3</v>
      </c>
      <c r="O196" s="4">
        <v>2</v>
      </c>
      <c r="P196" s="4"/>
      <c r="Q196" s="4"/>
      <c r="R196" s="4"/>
      <c r="S196" s="4"/>
      <c r="T196" s="4"/>
      <c r="U196" s="4"/>
      <c r="V196" s="4"/>
      <c r="W196" s="4">
        <v>0</v>
      </c>
      <c r="X196" s="4">
        <v>1</v>
      </c>
      <c r="Y196" s="4">
        <v>0</v>
      </c>
      <c r="Z196" s="4"/>
      <c r="AA196" s="4"/>
      <c r="AB196" s="4"/>
    </row>
    <row r="197" spans="1:28" x14ac:dyDescent="0.2">
      <c r="A197" s="4">
        <v>50</v>
      </c>
      <c r="B197" s="4">
        <v>0</v>
      </c>
      <c r="C197" s="4">
        <v>0</v>
      </c>
      <c r="D197" s="4">
        <v>1</v>
      </c>
      <c r="E197" s="4">
        <v>225</v>
      </c>
      <c r="F197" s="4">
        <f>ROUND(Source!AV192,O197)</f>
        <v>108674.77</v>
      </c>
      <c r="G197" s="4" t="s">
        <v>102</v>
      </c>
      <c r="H197" s="4" t="s">
        <v>103</v>
      </c>
      <c r="I197" s="4"/>
      <c r="J197" s="4"/>
      <c r="K197" s="4">
        <v>225</v>
      </c>
      <c r="L197" s="4">
        <v>4</v>
      </c>
      <c r="M197" s="4">
        <v>3</v>
      </c>
      <c r="N197" s="4" t="s">
        <v>3</v>
      </c>
      <c r="O197" s="4">
        <v>2</v>
      </c>
      <c r="P197" s="4"/>
      <c r="Q197" s="4"/>
      <c r="R197" s="4"/>
      <c r="S197" s="4"/>
      <c r="T197" s="4"/>
      <c r="U197" s="4"/>
      <c r="V197" s="4"/>
      <c r="W197" s="4">
        <v>108674.77</v>
      </c>
      <c r="X197" s="4">
        <v>1</v>
      </c>
      <c r="Y197" s="4">
        <v>108674.77</v>
      </c>
      <c r="Z197" s="4"/>
      <c r="AA197" s="4"/>
      <c r="AB197" s="4"/>
    </row>
    <row r="198" spans="1:28" x14ac:dyDescent="0.2">
      <c r="A198" s="4">
        <v>50</v>
      </c>
      <c r="B198" s="4">
        <v>0</v>
      </c>
      <c r="C198" s="4">
        <v>0</v>
      </c>
      <c r="D198" s="4">
        <v>1</v>
      </c>
      <c r="E198" s="4">
        <v>226</v>
      </c>
      <c r="F198" s="4">
        <f>ROUND(Source!AW192,O198)</f>
        <v>0</v>
      </c>
      <c r="G198" s="4" t="s">
        <v>104</v>
      </c>
      <c r="H198" s="4" t="s">
        <v>105</v>
      </c>
      <c r="I198" s="4"/>
      <c r="J198" s="4"/>
      <c r="K198" s="4">
        <v>226</v>
      </c>
      <c r="L198" s="4">
        <v>5</v>
      </c>
      <c r="M198" s="4">
        <v>3</v>
      </c>
      <c r="N198" s="4" t="s">
        <v>3</v>
      </c>
      <c r="O198" s="4">
        <v>2</v>
      </c>
      <c r="P198" s="4"/>
      <c r="Q198" s="4"/>
      <c r="R198" s="4"/>
      <c r="S198" s="4"/>
      <c r="T198" s="4"/>
      <c r="U198" s="4"/>
      <c r="V198" s="4"/>
      <c r="W198" s="4">
        <v>0</v>
      </c>
      <c r="X198" s="4">
        <v>1</v>
      </c>
      <c r="Y198" s="4">
        <v>0</v>
      </c>
      <c r="Z198" s="4"/>
      <c r="AA198" s="4"/>
      <c r="AB198" s="4"/>
    </row>
    <row r="199" spans="1:28" x14ac:dyDescent="0.2">
      <c r="A199" s="4">
        <v>50</v>
      </c>
      <c r="B199" s="4">
        <v>0</v>
      </c>
      <c r="C199" s="4">
        <v>0</v>
      </c>
      <c r="D199" s="4">
        <v>1</v>
      </c>
      <c r="E199" s="4">
        <v>227</v>
      </c>
      <c r="F199" s="4">
        <f>ROUND(Source!AX192,O199)</f>
        <v>0</v>
      </c>
      <c r="G199" s="4" t="s">
        <v>106</v>
      </c>
      <c r="H199" s="4" t="s">
        <v>107</v>
      </c>
      <c r="I199" s="4"/>
      <c r="J199" s="4"/>
      <c r="K199" s="4">
        <v>227</v>
      </c>
      <c r="L199" s="4">
        <v>6</v>
      </c>
      <c r="M199" s="4">
        <v>3</v>
      </c>
      <c r="N199" s="4" t="s">
        <v>3</v>
      </c>
      <c r="O199" s="4">
        <v>2</v>
      </c>
      <c r="P199" s="4"/>
      <c r="Q199" s="4"/>
      <c r="R199" s="4"/>
      <c r="S199" s="4"/>
      <c r="T199" s="4"/>
      <c r="U199" s="4"/>
      <c r="V199" s="4"/>
      <c r="W199" s="4">
        <v>0</v>
      </c>
      <c r="X199" s="4">
        <v>1</v>
      </c>
      <c r="Y199" s="4">
        <v>0</v>
      </c>
      <c r="Z199" s="4"/>
      <c r="AA199" s="4"/>
      <c r="AB199" s="4"/>
    </row>
    <row r="200" spans="1:28" x14ac:dyDescent="0.2">
      <c r="A200" s="4">
        <v>50</v>
      </c>
      <c r="B200" s="4">
        <v>0</v>
      </c>
      <c r="C200" s="4">
        <v>0</v>
      </c>
      <c r="D200" s="4">
        <v>1</v>
      </c>
      <c r="E200" s="4">
        <v>228</v>
      </c>
      <c r="F200" s="4">
        <f>ROUND(Source!AY192,O200)</f>
        <v>0</v>
      </c>
      <c r="G200" s="4" t="s">
        <v>108</v>
      </c>
      <c r="H200" s="4" t="s">
        <v>109</v>
      </c>
      <c r="I200" s="4"/>
      <c r="J200" s="4"/>
      <c r="K200" s="4">
        <v>228</v>
      </c>
      <c r="L200" s="4">
        <v>7</v>
      </c>
      <c r="M200" s="4">
        <v>3</v>
      </c>
      <c r="N200" s="4" t="s">
        <v>3</v>
      </c>
      <c r="O200" s="4">
        <v>2</v>
      </c>
      <c r="P200" s="4"/>
      <c r="Q200" s="4"/>
      <c r="R200" s="4"/>
      <c r="S200" s="4"/>
      <c r="T200" s="4"/>
      <c r="U200" s="4"/>
      <c r="V200" s="4"/>
      <c r="W200" s="4">
        <v>0</v>
      </c>
      <c r="X200" s="4">
        <v>1</v>
      </c>
      <c r="Y200" s="4">
        <v>0</v>
      </c>
      <c r="Z200" s="4"/>
      <c r="AA200" s="4"/>
      <c r="AB200" s="4"/>
    </row>
    <row r="201" spans="1:28" x14ac:dyDescent="0.2">
      <c r="A201" s="4">
        <v>50</v>
      </c>
      <c r="B201" s="4">
        <v>0</v>
      </c>
      <c r="C201" s="4">
        <v>0</v>
      </c>
      <c r="D201" s="4">
        <v>1</v>
      </c>
      <c r="E201" s="4">
        <v>216</v>
      </c>
      <c r="F201" s="4">
        <f>ROUND(Source!AP192,O201)</f>
        <v>108674.77</v>
      </c>
      <c r="G201" s="4" t="s">
        <v>110</v>
      </c>
      <c r="H201" s="4" t="s">
        <v>111</v>
      </c>
      <c r="I201" s="4"/>
      <c r="J201" s="4"/>
      <c r="K201" s="4">
        <v>216</v>
      </c>
      <c r="L201" s="4">
        <v>8</v>
      </c>
      <c r="M201" s="4">
        <v>3</v>
      </c>
      <c r="N201" s="4" t="s">
        <v>3</v>
      </c>
      <c r="O201" s="4">
        <v>2</v>
      </c>
      <c r="P201" s="4"/>
      <c r="Q201" s="4"/>
      <c r="R201" s="4"/>
      <c r="S201" s="4"/>
      <c r="T201" s="4"/>
      <c r="U201" s="4"/>
      <c r="V201" s="4"/>
      <c r="W201" s="4">
        <v>108674.77</v>
      </c>
      <c r="X201" s="4">
        <v>1</v>
      </c>
      <c r="Y201" s="4">
        <v>108674.77</v>
      </c>
      <c r="Z201" s="4"/>
      <c r="AA201" s="4"/>
      <c r="AB201" s="4"/>
    </row>
    <row r="202" spans="1:28" x14ac:dyDescent="0.2">
      <c r="A202" s="4">
        <v>50</v>
      </c>
      <c r="B202" s="4">
        <v>0</v>
      </c>
      <c r="C202" s="4">
        <v>0</v>
      </c>
      <c r="D202" s="4">
        <v>1</v>
      </c>
      <c r="E202" s="4">
        <v>223</v>
      </c>
      <c r="F202" s="4">
        <f>ROUND(Source!AQ192,O202)</f>
        <v>0</v>
      </c>
      <c r="G202" s="4" t="s">
        <v>112</v>
      </c>
      <c r="H202" s="4" t="s">
        <v>113</v>
      </c>
      <c r="I202" s="4"/>
      <c r="J202" s="4"/>
      <c r="K202" s="4">
        <v>223</v>
      </c>
      <c r="L202" s="4">
        <v>9</v>
      </c>
      <c r="M202" s="4">
        <v>3</v>
      </c>
      <c r="N202" s="4" t="s">
        <v>3</v>
      </c>
      <c r="O202" s="4">
        <v>2</v>
      </c>
      <c r="P202" s="4"/>
      <c r="Q202" s="4"/>
      <c r="R202" s="4"/>
      <c r="S202" s="4"/>
      <c r="T202" s="4"/>
      <c r="U202" s="4"/>
      <c r="V202" s="4"/>
      <c r="W202" s="4">
        <v>0</v>
      </c>
      <c r="X202" s="4">
        <v>1</v>
      </c>
      <c r="Y202" s="4">
        <v>0</v>
      </c>
      <c r="Z202" s="4"/>
      <c r="AA202" s="4"/>
      <c r="AB202" s="4"/>
    </row>
    <row r="203" spans="1:28" x14ac:dyDescent="0.2">
      <c r="A203" s="4">
        <v>50</v>
      </c>
      <c r="B203" s="4">
        <v>0</v>
      </c>
      <c r="C203" s="4">
        <v>0</v>
      </c>
      <c r="D203" s="4">
        <v>1</v>
      </c>
      <c r="E203" s="4">
        <v>229</v>
      </c>
      <c r="F203" s="4">
        <f>ROUND(Source!AZ192,O203)</f>
        <v>108674.77</v>
      </c>
      <c r="G203" s="4" t="s">
        <v>114</v>
      </c>
      <c r="H203" s="4" t="s">
        <v>115</v>
      </c>
      <c r="I203" s="4"/>
      <c r="J203" s="4"/>
      <c r="K203" s="4">
        <v>229</v>
      </c>
      <c r="L203" s="4">
        <v>10</v>
      </c>
      <c r="M203" s="4">
        <v>3</v>
      </c>
      <c r="N203" s="4" t="s">
        <v>3</v>
      </c>
      <c r="O203" s="4">
        <v>2</v>
      </c>
      <c r="P203" s="4"/>
      <c r="Q203" s="4"/>
      <c r="R203" s="4"/>
      <c r="S203" s="4"/>
      <c r="T203" s="4"/>
      <c r="U203" s="4"/>
      <c r="V203" s="4"/>
      <c r="W203" s="4">
        <v>108674.77</v>
      </c>
      <c r="X203" s="4">
        <v>1</v>
      </c>
      <c r="Y203" s="4">
        <v>108674.77</v>
      </c>
      <c r="Z203" s="4"/>
      <c r="AA203" s="4"/>
      <c r="AB203" s="4"/>
    </row>
    <row r="204" spans="1:28" x14ac:dyDescent="0.2">
      <c r="A204" s="4">
        <v>50</v>
      </c>
      <c r="B204" s="4">
        <v>0</v>
      </c>
      <c r="C204" s="4">
        <v>0</v>
      </c>
      <c r="D204" s="4">
        <v>1</v>
      </c>
      <c r="E204" s="4">
        <v>203</v>
      </c>
      <c r="F204" s="4">
        <f>ROUND(Source!Q192,O204)</f>
        <v>0</v>
      </c>
      <c r="G204" s="4" t="s">
        <v>116</v>
      </c>
      <c r="H204" s="4" t="s">
        <v>117</v>
      </c>
      <c r="I204" s="4"/>
      <c r="J204" s="4"/>
      <c r="K204" s="4">
        <v>203</v>
      </c>
      <c r="L204" s="4">
        <v>11</v>
      </c>
      <c r="M204" s="4">
        <v>3</v>
      </c>
      <c r="N204" s="4" t="s">
        <v>3</v>
      </c>
      <c r="O204" s="4">
        <v>2</v>
      </c>
      <c r="P204" s="4"/>
      <c r="Q204" s="4"/>
      <c r="R204" s="4"/>
      <c r="S204" s="4"/>
      <c r="T204" s="4"/>
      <c r="U204" s="4"/>
      <c r="V204" s="4"/>
      <c r="W204" s="4">
        <v>0</v>
      </c>
      <c r="X204" s="4">
        <v>1</v>
      </c>
      <c r="Y204" s="4">
        <v>0</v>
      </c>
      <c r="Z204" s="4"/>
      <c r="AA204" s="4"/>
      <c r="AB204" s="4"/>
    </row>
    <row r="205" spans="1:28" x14ac:dyDescent="0.2">
      <c r="A205" s="4">
        <v>50</v>
      </c>
      <c r="B205" s="4">
        <v>0</v>
      </c>
      <c r="C205" s="4">
        <v>0</v>
      </c>
      <c r="D205" s="4">
        <v>1</v>
      </c>
      <c r="E205" s="4">
        <v>231</v>
      </c>
      <c r="F205" s="4">
        <f>ROUND(Source!BB192,O205)</f>
        <v>0</v>
      </c>
      <c r="G205" s="4" t="s">
        <v>118</v>
      </c>
      <c r="H205" s="4" t="s">
        <v>119</v>
      </c>
      <c r="I205" s="4"/>
      <c r="J205" s="4"/>
      <c r="K205" s="4">
        <v>231</v>
      </c>
      <c r="L205" s="4">
        <v>12</v>
      </c>
      <c r="M205" s="4">
        <v>3</v>
      </c>
      <c r="N205" s="4" t="s">
        <v>3</v>
      </c>
      <c r="O205" s="4">
        <v>2</v>
      </c>
      <c r="P205" s="4"/>
      <c r="Q205" s="4"/>
      <c r="R205" s="4"/>
      <c r="S205" s="4"/>
      <c r="T205" s="4"/>
      <c r="U205" s="4"/>
      <c r="V205" s="4"/>
      <c r="W205" s="4">
        <v>0</v>
      </c>
      <c r="X205" s="4">
        <v>1</v>
      </c>
      <c r="Y205" s="4">
        <v>0</v>
      </c>
      <c r="Z205" s="4"/>
      <c r="AA205" s="4"/>
      <c r="AB205" s="4"/>
    </row>
    <row r="206" spans="1:28" x14ac:dyDescent="0.2">
      <c r="A206" s="4">
        <v>50</v>
      </c>
      <c r="B206" s="4">
        <v>0</v>
      </c>
      <c r="C206" s="4">
        <v>0</v>
      </c>
      <c r="D206" s="4">
        <v>1</v>
      </c>
      <c r="E206" s="4">
        <v>204</v>
      </c>
      <c r="F206" s="4">
        <f>ROUND(Source!R192,O206)</f>
        <v>0</v>
      </c>
      <c r="G206" s="4" t="s">
        <v>120</v>
      </c>
      <c r="H206" s="4" t="s">
        <v>121</v>
      </c>
      <c r="I206" s="4"/>
      <c r="J206" s="4"/>
      <c r="K206" s="4">
        <v>204</v>
      </c>
      <c r="L206" s="4">
        <v>13</v>
      </c>
      <c r="M206" s="4">
        <v>3</v>
      </c>
      <c r="N206" s="4" t="s">
        <v>3</v>
      </c>
      <c r="O206" s="4">
        <v>2</v>
      </c>
      <c r="P206" s="4"/>
      <c r="Q206" s="4"/>
      <c r="R206" s="4"/>
      <c r="S206" s="4"/>
      <c r="T206" s="4"/>
      <c r="U206" s="4"/>
      <c r="V206" s="4"/>
      <c r="W206" s="4">
        <v>0</v>
      </c>
      <c r="X206" s="4">
        <v>1</v>
      </c>
      <c r="Y206" s="4">
        <v>0</v>
      </c>
      <c r="Z206" s="4"/>
      <c r="AA206" s="4"/>
      <c r="AB206" s="4"/>
    </row>
    <row r="207" spans="1:28" x14ac:dyDescent="0.2">
      <c r="A207" s="4">
        <v>50</v>
      </c>
      <c r="B207" s="4">
        <v>0</v>
      </c>
      <c r="C207" s="4">
        <v>0</v>
      </c>
      <c r="D207" s="4">
        <v>1</v>
      </c>
      <c r="E207" s="4">
        <v>205</v>
      </c>
      <c r="F207" s="4">
        <f>ROUND(Source!S192,O207)</f>
        <v>0</v>
      </c>
      <c r="G207" s="4" t="s">
        <v>122</v>
      </c>
      <c r="H207" s="4" t="s">
        <v>123</v>
      </c>
      <c r="I207" s="4"/>
      <c r="J207" s="4"/>
      <c r="K207" s="4">
        <v>205</v>
      </c>
      <c r="L207" s="4">
        <v>14</v>
      </c>
      <c r="M207" s="4">
        <v>3</v>
      </c>
      <c r="N207" s="4" t="s">
        <v>3</v>
      </c>
      <c r="O207" s="4">
        <v>2</v>
      </c>
      <c r="P207" s="4"/>
      <c r="Q207" s="4"/>
      <c r="R207" s="4"/>
      <c r="S207" s="4"/>
      <c r="T207" s="4"/>
      <c r="U207" s="4"/>
      <c r="V207" s="4"/>
      <c r="W207" s="4">
        <v>0</v>
      </c>
      <c r="X207" s="4">
        <v>1</v>
      </c>
      <c r="Y207" s="4">
        <v>0</v>
      </c>
      <c r="Z207" s="4"/>
      <c r="AA207" s="4"/>
      <c r="AB207" s="4"/>
    </row>
    <row r="208" spans="1:28" x14ac:dyDescent="0.2">
      <c r="A208" s="4">
        <v>50</v>
      </c>
      <c r="B208" s="4">
        <v>0</v>
      </c>
      <c r="C208" s="4">
        <v>0</v>
      </c>
      <c r="D208" s="4">
        <v>1</v>
      </c>
      <c r="E208" s="4">
        <v>232</v>
      </c>
      <c r="F208" s="4">
        <f>ROUND(Source!BC192,O208)</f>
        <v>0</v>
      </c>
      <c r="G208" s="4" t="s">
        <v>124</v>
      </c>
      <c r="H208" s="4" t="s">
        <v>125</v>
      </c>
      <c r="I208" s="4"/>
      <c r="J208" s="4"/>
      <c r="K208" s="4">
        <v>232</v>
      </c>
      <c r="L208" s="4">
        <v>15</v>
      </c>
      <c r="M208" s="4">
        <v>3</v>
      </c>
      <c r="N208" s="4" t="s">
        <v>3</v>
      </c>
      <c r="O208" s="4">
        <v>2</v>
      </c>
      <c r="P208" s="4"/>
      <c r="Q208" s="4"/>
      <c r="R208" s="4"/>
      <c r="S208" s="4"/>
      <c r="T208" s="4"/>
      <c r="U208" s="4"/>
      <c r="V208" s="4"/>
      <c r="W208" s="4">
        <v>0</v>
      </c>
      <c r="X208" s="4">
        <v>1</v>
      </c>
      <c r="Y208" s="4">
        <v>0</v>
      </c>
      <c r="Z208" s="4"/>
      <c r="AA208" s="4"/>
      <c r="AB208" s="4"/>
    </row>
    <row r="209" spans="1:206" x14ac:dyDescent="0.2">
      <c r="A209" s="4">
        <v>50</v>
      </c>
      <c r="B209" s="4">
        <v>0</v>
      </c>
      <c r="C209" s="4">
        <v>0</v>
      </c>
      <c r="D209" s="4">
        <v>1</v>
      </c>
      <c r="E209" s="4">
        <v>214</v>
      </c>
      <c r="F209" s="4">
        <f>ROUND(Source!AS192,O209)</f>
        <v>0</v>
      </c>
      <c r="G209" s="4" t="s">
        <v>126</v>
      </c>
      <c r="H209" s="4" t="s">
        <v>127</v>
      </c>
      <c r="I209" s="4"/>
      <c r="J209" s="4"/>
      <c r="K209" s="4">
        <v>214</v>
      </c>
      <c r="L209" s="4">
        <v>16</v>
      </c>
      <c r="M209" s="4">
        <v>3</v>
      </c>
      <c r="N209" s="4" t="s">
        <v>3</v>
      </c>
      <c r="O209" s="4">
        <v>2</v>
      </c>
      <c r="P209" s="4"/>
      <c r="Q209" s="4"/>
      <c r="R209" s="4"/>
      <c r="S209" s="4"/>
      <c r="T209" s="4"/>
      <c r="U209" s="4"/>
      <c r="V209" s="4"/>
      <c r="W209" s="4">
        <v>0</v>
      </c>
      <c r="X209" s="4">
        <v>1</v>
      </c>
      <c r="Y209" s="4">
        <v>0</v>
      </c>
      <c r="Z209" s="4"/>
      <c r="AA209" s="4"/>
      <c r="AB209" s="4"/>
    </row>
    <row r="210" spans="1:206" x14ac:dyDescent="0.2">
      <c r="A210" s="4">
        <v>50</v>
      </c>
      <c r="B210" s="4">
        <v>0</v>
      </c>
      <c r="C210" s="4">
        <v>0</v>
      </c>
      <c r="D210" s="4">
        <v>1</v>
      </c>
      <c r="E210" s="4">
        <v>215</v>
      </c>
      <c r="F210" s="4">
        <f>ROUND(Source!AT192,O210)</f>
        <v>0</v>
      </c>
      <c r="G210" s="4" t="s">
        <v>128</v>
      </c>
      <c r="H210" s="4" t="s">
        <v>129</v>
      </c>
      <c r="I210" s="4"/>
      <c r="J210" s="4"/>
      <c r="K210" s="4">
        <v>215</v>
      </c>
      <c r="L210" s="4">
        <v>17</v>
      </c>
      <c r="M210" s="4">
        <v>3</v>
      </c>
      <c r="N210" s="4" t="s">
        <v>3</v>
      </c>
      <c r="O210" s="4">
        <v>2</v>
      </c>
      <c r="P210" s="4"/>
      <c r="Q210" s="4"/>
      <c r="R210" s="4"/>
      <c r="S210" s="4"/>
      <c r="T210" s="4"/>
      <c r="U210" s="4"/>
      <c r="V210" s="4"/>
      <c r="W210" s="4">
        <v>0</v>
      </c>
      <c r="X210" s="4">
        <v>1</v>
      </c>
      <c r="Y210" s="4">
        <v>0</v>
      </c>
      <c r="Z210" s="4"/>
      <c r="AA210" s="4"/>
      <c r="AB210" s="4"/>
    </row>
    <row r="211" spans="1:206" x14ac:dyDescent="0.2">
      <c r="A211" s="4">
        <v>50</v>
      </c>
      <c r="B211" s="4">
        <v>0</v>
      </c>
      <c r="C211" s="4">
        <v>0</v>
      </c>
      <c r="D211" s="4">
        <v>1</v>
      </c>
      <c r="E211" s="4">
        <v>217</v>
      </c>
      <c r="F211" s="4">
        <f>ROUND(Source!AU192,O211)</f>
        <v>0</v>
      </c>
      <c r="G211" s="4" t="s">
        <v>130</v>
      </c>
      <c r="H211" s="4" t="s">
        <v>131</v>
      </c>
      <c r="I211" s="4"/>
      <c r="J211" s="4"/>
      <c r="K211" s="4">
        <v>217</v>
      </c>
      <c r="L211" s="4">
        <v>18</v>
      </c>
      <c r="M211" s="4">
        <v>3</v>
      </c>
      <c r="N211" s="4" t="s">
        <v>3</v>
      </c>
      <c r="O211" s="4">
        <v>2</v>
      </c>
      <c r="P211" s="4"/>
      <c r="Q211" s="4"/>
      <c r="R211" s="4"/>
      <c r="S211" s="4"/>
      <c r="T211" s="4"/>
      <c r="U211" s="4"/>
      <c r="V211" s="4"/>
      <c r="W211" s="4">
        <v>0</v>
      </c>
      <c r="X211" s="4">
        <v>1</v>
      </c>
      <c r="Y211" s="4">
        <v>0</v>
      </c>
      <c r="Z211" s="4"/>
      <c r="AA211" s="4"/>
      <c r="AB211" s="4"/>
    </row>
    <row r="212" spans="1:206" x14ac:dyDescent="0.2">
      <c r="A212" s="4">
        <v>50</v>
      </c>
      <c r="B212" s="4">
        <v>0</v>
      </c>
      <c r="C212" s="4">
        <v>0</v>
      </c>
      <c r="D212" s="4">
        <v>1</v>
      </c>
      <c r="E212" s="4">
        <v>230</v>
      </c>
      <c r="F212" s="4">
        <f>ROUND(Source!BA192,O212)</f>
        <v>0</v>
      </c>
      <c r="G212" s="4" t="s">
        <v>132</v>
      </c>
      <c r="H212" s="4" t="s">
        <v>133</v>
      </c>
      <c r="I212" s="4"/>
      <c r="J212" s="4"/>
      <c r="K212" s="4">
        <v>230</v>
      </c>
      <c r="L212" s="4">
        <v>19</v>
      </c>
      <c r="M212" s="4">
        <v>3</v>
      </c>
      <c r="N212" s="4" t="s">
        <v>3</v>
      </c>
      <c r="O212" s="4">
        <v>2</v>
      </c>
      <c r="P212" s="4"/>
      <c r="Q212" s="4"/>
      <c r="R212" s="4"/>
      <c r="S212" s="4"/>
      <c r="T212" s="4"/>
      <c r="U212" s="4"/>
      <c r="V212" s="4"/>
      <c r="W212" s="4">
        <v>0</v>
      </c>
      <c r="X212" s="4">
        <v>1</v>
      </c>
      <c r="Y212" s="4">
        <v>0</v>
      </c>
      <c r="Z212" s="4"/>
      <c r="AA212" s="4"/>
      <c r="AB212" s="4"/>
    </row>
    <row r="213" spans="1:206" x14ac:dyDescent="0.2">
      <c r="A213" s="4">
        <v>50</v>
      </c>
      <c r="B213" s="4">
        <v>0</v>
      </c>
      <c r="C213" s="4">
        <v>0</v>
      </c>
      <c r="D213" s="4">
        <v>1</v>
      </c>
      <c r="E213" s="4">
        <v>206</v>
      </c>
      <c r="F213" s="4">
        <f>ROUND(Source!T192,O213)</f>
        <v>0</v>
      </c>
      <c r="G213" s="4" t="s">
        <v>134</v>
      </c>
      <c r="H213" s="4" t="s">
        <v>135</v>
      </c>
      <c r="I213" s="4"/>
      <c r="J213" s="4"/>
      <c r="K213" s="4">
        <v>206</v>
      </c>
      <c r="L213" s="4">
        <v>20</v>
      </c>
      <c r="M213" s="4">
        <v>3</v>
      </c>
      <c r="N213" s="4" t="s">
        <v>3</v>
      </c>
      <c r="O213" s="4">
        <v>2</v>
      </c>
      <c r="P213" s="4"/>
      <c r="Q213" s="4"/>
      <c r="R213" s="4"/>
      <c r="S213" s="4"/>
      <c r="T213" s="4"/>
      <c r="U213" s="4"/>
      <c r="V213" s="4"/>
      <c r="W213" s="4">
        <v>0</v>
      </c>
      <c r="X213" s="4">
        <v>1</v>
      </c>
      <c r="Y213" s="4">
        <v>0</v>
      </c>
      <c r="Z213" s="4"/>
      <c r="AA213" s="4"/>
      <c r="AB213" s="4"/>
    </row>
    <row r="214" spans="1:206" x14ac:dyDescent="0.2">
      <c r="A214" s="4">
        <v>50</v>
      </c>
      <c r="B214" s="4">
        <v>0</v>
      </c>
      <c r="C214" s="4">
        <v>0</v>
      </c>
      <c r="D214" s="4">
        <v>1</v>
      </c>
      <c r="E214" s="4">
        <v>207</v>
      </c>
      <c r="F214" s="4">
        <f>Source!U192</f>
        <v>0</v>
      </c>
      <c r="G214" s="4" t="s">
        <v>136</v>
      </c>
      <c r="H214" s="4" t="s">
        <v>137</v>
      </c>
      <c r="I214" s="4"/>
      <c r="J214" s="4"/>
      <c r="K214" s="4">
        <v>207</v>
      </c>
      <c r="L214" s="4">
        <v>21</v>
      </c>
      <c r="M214" s="4">
        <v>3</v>
      </c>
      <c r="N214" s="4" t="s">
        <v>3</v>
      </c>
      <c r="O214" s="4">
        <v>-1</v>
      </c>
      <c r="P214" s="4"/>
      <c r="Q214" s="4"/>
      <c r="R214" s="4"/>
      <c r="S214" s="4"/>
      <c r="T214" s="4"/>
      <c r="U214" s="4"/>
      <c r="V214" s="4"/>
      <c r="W214" s="4">
        <v>0</v>
      </c>
      <c r="X214" s="4">
        <v>1</v>
      </c>
      <c r="Y214" s="4">
        <v>0</v>
      </c>
      <c r="Z214" s="4"/>
      <c r="AA214" s="4"/>
      <c r="AB214" s="4"/>
    </row>
    <row r="215" spans="1:206" x14ac:dyDescent="0.2">
      <c r="A215" s="4">
        <v>50</v>
      </c>
      <c r="B215" s="4">
        <v>0</v>
      </c>
      <c r="C215" s="4">
        <v>0</v>
      </c>
      <c r="D215" s="4">
        <v>1</v>
      </c>
      <c r="E215" s="4">
        <v>208</v>
      </c>
      <c r="F215" s="4">
        <f>Source!V192</f>
        <v>0</v>
      </c>
      <c r="G215" s="4" t="s">
        <v>138</v>
      </c>
      <c r="H215" s="4" t="s">
        <v>139</v>
      </c>
      <c r="I215" s="4"/>
      <c r="J215" s="4"/>
      <c r="K215" s="4">
        <v>208</v>
      </c>
      <c r="L215" s="4">
        <v>22</v>
      </c>
      <c r="M215" s="4">
        <v>3</v>
      </c>
      <c r="N215" s="4" t="s">
        <v>3</v>
      </c>
      <c r="O215" s="4">
        <v>-1</v>
      </c>
      <c r="P215" s="4"/>
      <c r="Q215" s="4"/>
      <c r="R215" s="4"/>
      <c r="S215" s="4"/>
      <c r="T215" s="4"/>
      <c r="U215" s="4"/>
      <c r="V215" s="4"/>
      <c r="W215" s="4">
        <v>0</v>
      </c>
      <c r="X215" s="4">
        <v>1</v>
      </c>
      <c r="Y215" s="4">
        <v>0</v>
      </c>
      <c r="Z215" s="4"/>
      <c r="AA215" s="4"/>
      <c r="AB215" s="4"/>
    </row>
    <row r="216" spans="1:206" x14ac:dyDescent="0.2">
      <c r="A216" s="4">
        <v>50</v>
      </c>
      <c r="B216" s="4">
        <v>0</v>
      </c>
      <c r="C216" s="4">
        <v>0</v>
      </c>
      <c r="D216" s="4">
        <v>1</v>
      </c>
      <c r="E216" s="4">
        <v>209</v>
      </c>
      <c r="F216" s="4">
        <f>ROUND(Source!W192,O216)</f>
        <v>0</v>
      </c>
      <c r="G216" s="4" t="s">
        <v>140</v>
      </c>
      <c r="H216" s="4" t="s">
        <v>141</v>
      </c>
      <c r="I216" s="4"/>
      <c r="J216" s="4"/>
      <c r="K216" s="4">
        <v>209</v>
      </c>
      <c r="L216" s="4">
        <v>23</v>
      </c>
      <c r="M216" s="4">
        <v>3</v>
      </c>
      <c r="N216" s="4" t="s">
        <v>3</v>
      </c>
      <c r="O216" s="4">
        <v>2</v>
      </c>
      <c r="P216" s="4"/>
      <c r="Q216" s="4"/>
      <c r="R216" s="4"/>
      <c r="S216" s="4"/>
      <c r="T216" s="4"/>
      <c r="U216" s="4"/>
      <c r="V216" s="4"/>
      <c r="W216" s="4">
        <v>0</v>
      </c>
      <c r="X216" s="4">
        <v>1</v>
      </c>
      <c r="Y216" s="4">
        <v>0</v>
      </c>
      <c r="Z216" s="4"/>
      <c r="AA216" s="4"/>
      <c r="AB216" s="4"/>
    </row>
    <row r="217" spans="1:206" x14ac:dyDescent="0.2">
      <c r="A217" s="4">
        <v>50</v>
      </c>
      <c r="B217" s="4">
        <v>0</v>
      </c>
      <c r="C217" s="4">
        <v>0</v>
      </c>
      <c r="D217" s="4">
        <v>1</v>
      </c>
      <c r="E217" s="4">
        <v>233</v>
      </c>
      <c r="F217" s="4">
        <f>ROUND(Source!BD192,O217)</f>
        <v>0</v>
      </c>
      <c r="G217" s="4" t="s">
        <v>142</v>
      </c>
      <c r="H217" s="4" t="s">
        <v>143</v>
      </c>
      <c r="I217" s="4"/>
      <c r="J217" s="4"/>
      <c r="K217" s="4">
        <v>233</v>
      </c>
      <c r="L217" s="4">
        <v>24</v>
      </c>
      <c r="M217" s="4">
        <v>3</v>
      </c>
      <c r="N217" s="4" t="s">
        <v>3</v>
      </c>
      <c r="O217" s="4">
        <v>2</v>
      </c>
      <c r="P217" s="4"/>
      <c r="Q217" s="4"/>
      <c r="R217" s="4"/>
      <c r="S217" s="4"/>
      <c r="T217" s="4"/>
      <c r="U217" s="4"/>
      <c r="V217" s="4"/>
      <c r="W217" s="4">
        <v>0</v>
      </c>
      <c r="X217" s="4">
        <v>1</v>
      </c>
      <c r="Y217" s="4">
        <v>0</v>
      </c>
      <c r="Z217" s="4"/>
      <c r="AA217" s="4"/>
      <c r="AB217" s="4"/>
    </row>
    <row r="218" spans="1:206" x14ac:dyDescent="0.2">
      <c r="A218" s="4">
        <v>50</v>
      </c>
      <c r="B218" s="4">
        <v>0</v>
      </c>
      <c r="C218" s="4">
        <v>0</v>
      </c>
      <c r="D218" s="4">
        <v>1</v>
      </c>
      <c r="E218" s="4">
        <v>210</v>
      </c>
      <c r="F218" s="4">
        <f>ROUND(Source!X192,O218)</f>
        <v>0</v>
      </c>
      <c r="G218" s="4" t="s">
        <v>144</v>
      </c>
      <c r="H218" s="4" t="s">
        <v>145</v>
      </c>
      <c r="I218" s="4"/>
      <c r="J218" s="4"/>
      <c r="K218" s="4">
        <v>210</v>
      </c>
      <c r="L218" s="4">
        <v>25</v>
      </c>
      <c r="M218" s="4">
        <v>3</v>
      </c>
      <c r="N218" s="4" t="s">
        <v>3</v>
      </c>
      <c r="O218" s="4">
        <v>2</v>
      </c>
      <c r="P218" s="4"/>
      <c r="Q218" s="4"/>
      <c r="R218" s="4"/>
      <c r="S218" s="4"/>
      <c r="T218" s="4"/>
      <c r="U218" s="4"/>
      <c r="V218" s="4"/>
      <c r="W218" s="4">
        <v>0</v>
      </c>
      <c r="X218" s="4">
        <v>1</v>
      </c>
      <c r="Y218" s="4">
        <v>0</v>
      </c>
      <c r="Z218" s="4"/>
      <c r="AA218" s="4"/>
      <c r="AB218" s="4"/>
    </row>
    <row r="219" spans="1:206" x14ac:dyDescent="0.2">
      <c r="A219" s="4">
        <v>50</v>
      </c>
      <c r="B219" s="4">
        <v>0</v>
      </c>
      <c r="C219" s="4">
        <v>0</v>
      </c>
      <c r="D219" s="4">
        <v>1</v>
      </c>
      <c r="E219" s="4">
        <v>211</v>
      </c>
      <c r="F219" s="4">
        <f>ROUND(Source!Y192,O219)</f>
        <v>0</v>
      </c>
      <c r="G219" s="4" t="s">
        <v>146</v>
      </c>
      <c r="H219" s="4" t="s">
        <v>147</v>
      </c>
      <c r="I219" s="4"/>
      <c r="J219" s="4"/>
      <c r="K219" s="4">
        <v>211</v>
      </c>
      <c r="L219" s="4">
        <v>26</v>
      </c>
      <c r="M219" s="4">
        <v>3</v>
      </c>
      <c r="N219" s="4" t="s">
        <v>3</v>
      </c>
      <c r="O219" s="4">
        <v>2</v>
      </c>
      <c r="P219" s="4"/>
      <c r="Q219" s="4"/>
      <c r="R219" s="4"/>
      <c r="S219" s="4"/>
      <c r="T219" s="4"/>
      <c r="U219" s="4"/>
      <c r="V219" s="4"/>
      <c r="W219" s="4">
        <v>0</v>
      </c>
      <c r="X219" s="4">
        <v>1</v>
      </c>
      <c r="Y219" s="4">
        <v>0</v>
      </c>
      <c r="Z219" s="4"/>
      <c r="AA219" s="4"/>
      <c r="AB219" s="4"/>
    </row>
    <row r="220" spans="1:206" x14ac:dyDescent="0.2">
      <c r="A220" s="4">
        <v>50</v>
      </c>
      <c r="B220" s="4">
        <v>0</v>
      </c>
      <c r="C220" s="4">
        <v>0</v>
      </c>
      <c r="D220" s="4">
        <v>1</v>
      </c>
      <c r="E220" s="4">
        <v>224</v>
      </c>
      <c r="F220" s="4">
        <f>ROUND(Source!AR192,O220)</f>
        <v>108674.77</v>
      </c>
      <c r="G220" s="4" t="s">
        <v>148</v>
      </c>
      <c r="H220" s="4" t="s">
        <v>149</v>
      </c>
      <c r="I220" s="4"/>
      <c r="J220" s="4"/>
      <c r="K220" s="4">
        <v>224</v>
      </c>
      <c r="L220" s="4">
        <v>27</v>
      </c>
      <c r="M220" s="4">
        <v>3</v>
      </c>
      <c r="N220" s="4" t="s">
        <v>3</v>
      </c>
      <c r="O220" s="4">
        <v>2</v>
      </c>
      <c r="P220" s="4"/>
      <c r="Q220" s="4"/>
      <c r="R220" s="4"/>
      <c r="S220" s="4"/>
      <c r="T220" s="4"/>
      <c r="U220" s="4"/>
      <c r="V220" s="4"/>
      <c r="W220" s="4">
        <v>108674.77</v>
      </c>
      <c r="X220" s="4">
        <v>1</v>
      </c>
      <c r="Y220" s="4">
        <v>108674.77</v>
      </c>
      <c r="Z220" s="4"/>
      <c r="AA220" s="4"/>
      <c r="AB220" s="4"/>
    </row>
    <row r="222" spans="1:206" x14ac:dyDescent="0.2">
      <c r="A222" s="1">
        <v>4</v>
      </c>
      <c r="B222" s="1">
        <v>1</v>
      </c>
      <c r="C222" s="1"/>
      <c r="D222" s="1">
        <f>ROW(A232)</f>
        <v>232</v>
      </c>
      <c r="E222" s="1"/>
      <c r="F222" s="1" t="s">
        <v>13</v>
      </c>
      <c r="G222" s="1" t="s">
        <v>188</v>
      </c>
      <c r="H222" s="1" t="s">
        <v>3</v>
      </c>
      <c r="I222" s="1">
        <v>0</v>
      </c>
      <c r="J222" s="1"/>
      <c r="K222" s="1">
        <v>0</v>
      </c>
      <c r="L222" s="1"/>
      <c r="M222" s="1" t="s">
        <v>3</v>
      </c>
      <c r="N222" s="1"/>
      <c r="O222" s="1"/>
      <c r="P222" s="1"/>
      <c r="Q222" s="1"/>
      <c r="R222" s="1"/>
      <c r="S222" s="1">
        <v>0</v>
      </c>
      <c r="T222" s="1"/>
      <c r="U222" s="1" t="s">
        <v>3</v>
      </c>
      <c r="V222" s="1">
        <v>0</v>
      </c>
      <c r="W222" s="1"/>
      <c r="X222" s="1"/>
      <c r="Y222" s="1"/>
      <c r="Z222" s="1"/>
      <c r="AA222" s="1"/>
      <c r="AB222" s="1" t="s">
        <v>3</v>
      </c>
      <c r="AC222" s="1" t="s">
        <v>3</v>
      </c>
      <c r="AD222" s="1" t="s">
        <v>3</v>
      </c>
      <c r="AE222" s="1" t="s">
        <v>3</v>
      </c>
      <c r="AF222" s="1" t="s">
        <v>3</v>
      </c>
      <c r="AG222" s="1" t="s">
        <v>3</v>
      </c>
      <c r="AH222" s="1"/>
      <c r="AI222" s="1"/>
      <c r="AJ222" s="1"/>
      <c r="AK222" s="1"/>
      <c r="AL222" s="1"/>
      <c r="AM222" s="1"/>
      <c r="AN222" s="1"/>
      <c r="AO222" s="1"/>
      <c r="AP222" s="1" t="s">
        <v>3</v>
      </c>
      <c r="AQ222" s="1" t="s">
        <v>3</v>
      </c>
      <c r="AR222" s="1" t="s">
        <v>3</v>
      </c>
      <c r="AS222" s="1"/>
      <c r="AT222" s="1"/>
      <c r="AU222" s="1"/>
      <c r="AV222" s="1"/>
      <c r="AW222" s="1"/>
      <c r="AX222" s="1"/>
      <c r="AY222" s="1"/>
      <c r="AZ222" s="1" t="s">
        <v>3</v>
      </c>
      <c r="BA222" s="1"/>
      <c r="BB222" s="1" t="s">
        <v>3</v>
      </c>
      <c r="BC222" s="1" t="s">
        <v>3</v>
      </c>
      <c r="BD222" s="1" t="s">
        <v>3</v>
      </c>
      <c r="BE222" s="1" t="s">
        <v>3</v>
      </c>
      <c r="BF222" s="1" t="s">
        <v>3</v>
      </c>
      <c r="BG222" s="1" t="s">
        <v>3</v>
      </c>
      <c r="BH222" s="1" t="s">
        <v>3</v>
      </c>
      <c r="BI222" s="1" t="s">
        <v>3</v>
      </c>
      <c r="BJ222" s="1" t="s">
        <v>3</v>
      </c>
      <c r="BK222" s="1" t="s">
        <v>3</v>
      </c>
      <c r="BL222" s="1" t="s">
        <v>3</v>
      </c>
      <c r="BM222" s="1" t="s">
        <v>3</v>
      </c>
      <c r="BN222" s="1" t="s">
        <v>3</v>
      </c>
      <c r="BO222" s="1" t="s">
        <v>3</v>
      </c>
      <c r="BP222" s="1" t="s">
        <v>3</v>
      </c>
      <c r="BQ222" s="1"/>
      <c r="BR222" s="1"/>
      <c r="BS222" s="1"/>
      <c r="BT222" s="1"/>
      <c r="BU222" s="1"/>
      <c r="BV222" s="1"/>
      <c r="BW222" s="1"/>
      <c r="BX222" s="1">
        <v>0</v>
      </c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>
        <v>0</v>
      </c>
    </row>
    <row r="224" spans="1:206" x14ac:dyDescent="0.2">
      <c r="A224" s="2">
        <v>52</v>
      </c>
      <c r="B224" s="2">
        <f t="shared" ref="B224:G224" si="130">B232</f>
        <v>1</v>
      </c>
      <c r="C224" s="2">
        <f t="shared" si="130"/>
        <v>4</v>
      </c>
      <c r="D224" s="2">
        <f t="shared" si="130"/>
        <v>222</v>
      </c>
      <c r="E224" s="2">
        <f t="shared" si="130"/>
        <v>0</v>
      </c>
      <c r="F224" s="2" t="str">
        <f t="shared" si="130"/>
        <v>Новый раздел</v>
      </c>
      <c r="G224" s="2" t="str">
        <f t="shared" si="130"/>
        <v>Пусконаладочные работы</v>
      </c>
      <c r="H224" s="2"/>
      <c r="I224" s="2"/>
      <c r="J224" s="2"/>
      <c r="K224" s="2"/>
      <c r="L224" s="2"/>
      <c r="M224" s="2"/>
      <c r="N224" s="2"/>
      <c r="O224" s="2">
        <f t="shared" ref="O224:AT224" si="131">O232</f>
        <v>15818.09</v>
      </c>
      <c r="P224" s="2">
        <f t="shared" si="131"/>
        <v>0</v>
      </c>
      <c r="Q224" s="2">
        <f t="shared" si="131"/>
        <v>0</v>
      </c>
      <c r="R224" s="2">
        <f t="shared" si="131"/>
        <v>0</v>
      </c>
      <c r="S224" s="2">
        <f t="shared" si="131"/>
        <v>15818.09</v>
      </c>
      <c r="T224" s="2">
        <f t="shared" si="131"/>
        <v>0</v>
      </c>
      <c r="U224" s="2">
        <f t="shared" si="131"/>
        <v>44.372160000000001</v>
      </c>
      <c r="V224" s="2">
        <f t="shared" si="131"/>
        <v>0</v>
      </c>
      <c r="W224" s="2">
        <f t="shared" si="131"/>
        <v>0</v>
      </c>
      <c r="X224" s="2">
        <f t="shared" si="131"/>
        <v>10281.76</v>
      </c>
      <c r="Y224" s="2">
        <f t="shared" si="131"/>
        <v>6327.23</v>
      </c>
      <c r="Z224" s="2">
        <f t="shared" si="131"/>
        <v>0</v>
      </c>
      <c r="AA224" s="2">
        <f t="shared" si="131"/>
        <v>0</v>
      </c>
      <c r="AB224" s="2">
        <f t="shared" si="131"/>
        <v>15818.09</v>
      </c>
      <c r="AC224" s="2">
        <f t="shared" si="131"/>
        <v>0</v>
      </c>
      <c r="AD224" s="2">
        <f t="shared" si="131"/>
        <v>0</v>
      </c>
      <c r="AE224" s="2">
        <f t="shared" si="131"/>
        <v>0</v>
      </c>
      <c r="AF224" s="2">
        <f t="shared" si="131"/>
        <v>15818.09</v>
      </c>
      <c r="AG224" s="2">
        <f t="shared" si="131"/>
        <v>0</v>
      </c>
      <c r="AH224" s="2">
        <f t="shared" si="131"/>
        <v>44.372160000000001</v>
      </c>
      <c r="AI224" s="2">
        <f t="shared" si="131"/>
        <v>0</v>
      </c>
      <c r="AJ224" s="2">
        <f t="shared" si="131"/>
        <v>0</v>
      </c>
      <c r="AK224" s="2">
        <f t="shared" si="131"/>
        <v>10281.76</v>
      </c>
      <c r="AL224" s="2">
        <f t="shared" si="131"/>
        <v>6327.23</v>
      </c>
      <c r="AM224" s="2">
        <f t="shared" si="131"/>
        <v>0</v>
      </c>
      <c r="AN224" s="2">
        <f t="shared" si="131"/>
        <v>0</v>
      </c>
      <c r="AO224" s="2">
        <f t="shared" si="131"/>
        <v>0</v>
      </c>
      <c r="AP224" s="2">
        <f t="shared" si="131"/>
        <v>0</v>
      </c>
      <c r="AQ224" s="2">
        <f t="shared" si="131"/>
        <v>0</v>
      </c>
      <c r="AR224" s="2">
        <f t="shared" si="131"/>
        <v>32427.08</v>
      </c>
      <c r="AS224" s="2">
        <f t="shared" si="131"/>
        <v>0</v>
      </c>
      <c r="AT224" s="2">
        <f t="shared" si="131"/>
        <v>0</v>
      </c>
      <c r="AU224" s="2">
        <f t="shared" ref="AU224:BZ224" si="132">AU232</f>
        <v>32427.08</v>
      </c>
      <c r="AV224" s="2">
        <f t="shared" si="132"/>
        <v>0</v>
      </c>
      <c r="AW224" s="2">
        <f t="shared" si="132"/>
        <v>0</v>
      </c>
      <c r="AX224" s="2">
        <f t="shared" si="132"/>
        <v>0</v>
      </c>
      <c r="AY224" s="2">
        <f t="shared" si="132"/>
        <v>0</v>
      </c>
      <c r="AZ224" s="2">
        <f t="shared" si="132"/>
        <v>0</v>
      </c>
      <c r="BA224" s="2">
        <f t="shared" si="132"/>
        <v>0</v>
      </c>
      <c r="BB224" s="2">
        <f t="shared" si="132"/>
        <v>0</v>
      </c>
      <c r="BC224" s="2">
        <f t="shared" si="132"/>
        <v>0</v>
      </c>
      <c r="BD224" s="2">
        <f t="shared" si="132"/>
        <v>0</v>
      </c>
      <c r="BE224" s="2">
        <f t="shared" si="132"/>
        <v>0</v>
      </c>
      <c r="BF224" s="2">
        <f t="shared" si="132"/>
        <v>0</v>
      </c>
      <c r="BG224" s="2">
        <f t="shared" si="132"/>
        <v>0</v>
      </c>
      <c r="BH224" s="2">
        <f t="shared" si="132"/>
        <v>0</v>
      </c>
      <c r="BI224" s="2">
        <f t="shared" si="132"/>
        <v>0</v>
      </c>
      <c r="BJ224" s="2">
        <f t="shared" si="132"/>
        <v>0</v>
      </c>
      <c r="BK224" s="2">
        <f t="shared" si="132"/>
        <v>0</v>
      </c>
      <c r="BL224" s="2">
        <f t="shared" si="132"/>
        <v>0</v>
      </c>
      <c r="BM224" s="2">
        <f t="shared" si="132"/>
        <v>0</v>
      </c>
      <c r="BN224" s="2">
        <f t="shared" si="132"/>
        <v>0</v>
      </c>
      <c r="BO224" s="2">
        <f t="shared" si="132"/>
        <v>0</v>
      </c>
      <c r="BP224" s="2">
        <f t="shared" si="132"/>
        <v>0</v>
      </c>
      <c r="BQ224" s="2">
        <f t="shared" si="132"/>
        <v>0</v>
      </c>
      <c r="BR224" s="2">
        <f t="shared" si="132"/>
        <v>0</v>
      </c>
      <c r="BS224" s="2">
        <f t="shared" si="132"/>
        <v>0</v>
      </c>
      <c r="BT224" s="2">
        <f t="shared" si="132"/>
        <v>0</v>
      </c>
      <c r="BU224" s="2">
        <f t="shared" si="132"/>
        <v>0</v>
      </c>
      <c r="BV224" s="2">
        <f t="shared" si="132"/>
        <v>0</v>
      </c>
      <c r="BW224" s="2">
        <f t="shared" si="132"/>
        <v>0</v>
      </c>
      <c r="BX224" s="2">
        <f t="shared" si="132"/>
        <v>0</v>
      </c>
      <c r="BY224" s="2">
        <f t="shared" si="132"/>
        <v>0</v>
      </c>
      <c r="BZ224" s="2">
        <f t="shared" si="132"/>
        <v>0</v>
      </c>
      <c r="CA224" s="2">
        <f t="shared" ref="CA224:DF224" si="133">CA232</f>
        <v>32427.08</v>
      </c>
      <c r="CB224" s="2">
        <f t="shared" si="133"/>
        <v>0</v>
      </c>
      <c r="CC224" s="2">
        <f t="shared" si="133"/>
        <v>0</v>
      </c>
      <c r="CD224" s="2">
        <f t="shared" si="133"/>
        <v>32427.08</v>
      </c>
      <c r="CE224" s="2">
        <f t="shared" si="133"/>
        <v>0</v>
      </c>
      <c r="CF224" s="2">
        <f t="shared" si="133"/>
        <v>0</v>
      </c>
      <c r="CG224" s="2">
        <f t="shared" si="133"/>
        <v>0</v>
      </c>
      <c r="CH224" s="2">
        <f t="shared" si="133"/>
        <v>0</v>
      </c>
      <c r="CI224" s="2">
        <f t="shared" si="133"/>
        <v>0</v>
      </c>
      <c r="CJ224" s="2">
        <f t="shared" si="133"/>
        <v>0</v>
      </c>
      <c r="CK224" s="2">
        <f t="shared" si="133"/>
        <v>0</v>
      </c>
      <c r="CL224" s="2">
        <f t="shared" si="133"/>
        <v>0</v>
      </c>
      <c r="CM224" s="2">
        <f t="shared" si="133"/>
        <v>0</v>
      </c>
      <c r="CN224" s="2">
        <f t="shared" si="133"/>
        <v>0</v>
      </c>
      <c r="CO224" s="2">
        <f t="shared" si="133"/>
        <v>0</v>
      </c>
      <c r="CP224" s="2">
        <f t="shared" si="133"/>
        <v>0</v>
      </c>
      <c r="CQ224" s="2">
        <f t="shared" si="133"/>
        <v>0</v>
      </c>
      <c r="CR224" s="2">
        <f t="shared" si="133"/>
        <v>0</v>
      </c>
      <c r="CS224" s="2">
        <f t="shared" si="133"/>
        <v>0</v>
      </c>
      <c r="CT224" s="2">
        <f t="shared" si="133"/>
        <v>0</v>
      </c>
      <c r="CU224" s="2">
        <f t="shared" si="133"/>
        <v>0</v>
      </c>
      <c r="CV224" s="2">
        <f t="shared" si="133"/>
        <v>0</v>
      </c>
      <c r="CW224" s="2">
        <f t="shared" si="133"/>
        <v>0</v>
      </c>
      <c r="CX224" s="2">
        <f t="shared" si="133"/>
        <v>0</v>
      </c>
      <c r="CY224" s="2">
        <f t="shared" si="133"/>
        <v>0</v>
      </c>
      <c r="CZ224" s="2">
        <f t="shared" si="133"/>
        <v>0</v>
      </c>
      <c r="DA224" s="2">
        <f t="shared" si="133"/>
        <v>0</v>
      </c>
      <c r="DB224" s="2">
        <f t="shared" si="133"/>
        <v>0</v>
      </c>
      <c r="DC224" s="2">
        <f t="shared" si="133"/>
        <v>0</v>
      </c>
      <c r="DD224" s="2">
        <f t="shared" si="133"/>
        <v>0</v>
      </c>
      <c r="DE224" s="2">
        <f t="shared" si="133"/>
        <v>0</v>
      </c>
      <c r="DF224" s="2">
        <f t="shared" si="133"/>
        <v>0</v>
      </c>
      <c r="DG224" s="3">
        <f t="shared" ref="DG224:EL224" si="134">DG232</f>
        <v>0</v>
      </c>
      <c r="DH224" s="3">
        <f t="shared" si="134"/>
        <v>0</v>
      </c>
      <c r="DI224" s="3">
        <f t="shared" si="134"/>
        <v>0</v>
      </c>
      <c r="DJ224" s="3">
        <f t="shared" si="134"/>
        <v>0</v>
      </c>
      <c r="DK224" s="3">
        <f t="shared" si="134"/>
        <v>0</v>
      </c>
      <c r="DL224" s="3">
        <f t="shared" si="134"/>
        <v>0</v>
      </c>
      <c r="DM224" s="3">
        <f t="shared" si="134"/>
        <v>0</v>
      </c>
      <c r="DN224" s="3">
        <f t="shared" si="134"/>
        <v>0</v>
      </c>
      <c r="DO224" s="3">
        <f t="shared" si="134"/>
        <v>0</v>
      </c>
      <c r="DP224" s="3">
        <f t="shared" si="134"/>
        <v>0</v>
      </c>
      <c r="DQ224" s="3">
        <f t="shared" si="134"/>
        <v>0</v>
      </c>
      <c r="DR224" s="3">
        <f t="shared" si="134"/>
        <v>0</v>
      </c>
      <c r="DS224" s="3">
        <f t="shared" si="134"/>
        <v>0</v>
      </c>
      <c r="DT224" s="3">
        <f t="shared" si="134"/>
        <v>0</v>
      </c>
      <c r="DU224" s="3">
        <f t="shared" si="134"/>
        <v>0</v>
      </c>
      <c r="DV224" s="3">
        <f t="shared" si="134"/>
        <v>0</v>
      </c>
      <c r="DW224" s="3">
        <f t="shared" si="134"/>
        <v>0</v>
      </c>
      <c r="DX224" s="3">
        <f t="shared" si="134"/>
        <v>0</v>
      </c>
      <c r="DY224" s="3">
        <f t="shared" si="134"/>
        <v>0</v>
      </c>
      <c r="DZ224" s="3">
        <f t="shared" si="134"/>
        <v>0</v>
      </c>
      <c r="EA224" s="3">
        <f t="shared" si="134"/>
        <v>0</v>
      </c>
      <c r="EB224" s="3">
        <f t="shared" si="134"/>
        <v>0</v>
      </c>
      <c r="EC224" s="3">
        <f t="shared" si="134"/>
        <v>0</v>
      </c>
      <c r="ED224" s="3">
        <f t="shared" si="134"/>
        <v>0</v>
      </c>
      <c r="EE224" s="3">
        <f t="shared" si="134"/>
        <v>0</v>
      </c>
      <c r="EF224" s="3">
        <f t="shared" si="134"/>
        <v>0</v>
      </c>
      <c r="EG224" s="3">
        <f t="shared" si="134"/>
        <v>0</v>
      </c>
      <c r="EH224" s="3">
        <f t="shared" si="134"/>
        <v>0</v>
      </c>
      <c r="EI224" s="3">
        <f t="shared" si="134"/>
        <v>0</v>
      </c>
      <c r="EJ224" s="3">
        <f t="shared" si="134"/>
        <v>0</v>
      </c>
      <c r="EK224" s="3">
        <f t="shared" si="134"/>
        <v>0</v>
      </c>
      <c r="EL224" s="3">
        <f t="shared" si="134"/>
        <v>0</v>
      </c>
      <c r="EM224" s="3">
        <f t="shared" ref="EM224:FR224" si="135">EM232</f>
        <v>0</v>
      </c>
      <c r="EN224" s="3">
        <f t="shared" si="135"/>
        <v>0</v>
      </c>
      <c r="EO224" s="3">
        <f t="shared" si="135"/>
        <v>0</v>
      </c>
      <c r="EP224" s="3">
        <f t="shared" si="135"/>
        <v>0</v>
      </c>
      <c r="EQ224" s="3">
        <f t="shared" si="135"/>
        <v>0</v>
      </c>
      <c r="ER224" s="3">
        <f t="shared" si="135"/>
        <v>0</v>
      </c>
      <c r="ES224" s="3">
        <f t="shared" si="135"/>
        <v>0</v>
      </c>
      <c r="ET224" s="3">
        <f t="shared" si="135"/>
        <v>0</v>
      </c>
      <c r="EU224" s="3">
        <f t="shared" si="135"/>
        <v>0</v>
      </c>
      <c r="EV224" s="3">
        <f t="shared" si="135"/>
        <v>0</v>
      </c>
      <c r="EW224" s="3">
        <f t="shared" si="135"/>
        <v>0</v>
      </c>
      <c r="EX224" s="3">
        <f t="shared" si="135"/>
        <v>0</v>
      </c>
      <c r="EY224" s="3">
        <f t="shared" si="135"/>
        <v>0</v>
      </c>
      <c r="EZ224" s="3">
        <f t="shared" si="135"/>
        <v>0</v>
      </c>
      <c r="FA224" s="3">
        <f t="shared" si="135"/>
        <v>0</v>
      </c>
      <c r="FB224" s="3">
        <f t="shared" si="135"/>
        <v>0</v>
      </c>
      <c r="FC224" s="3">
        <f t="shared" si="135"/>
        <v>0</v>
      </c>
      <c r="FD224" s="3">
        <f t="shared" si="135"/>
        <v>0</v>
      </c>
      <c r="FE224" s="3">
        <f t="shared" si="135"/>
        <v>0</v>
      </c>
      <c r="FF224" s="3">
        <f t="shared" si="135"/>
        <v>0</v>
      </c>
      <c r="FG224" s="3">
        <f t="shared" si="135"/>
        <v>0</v>
      </c>
      <c r="FH224" s="3">
        <f t="shared" si="135"/>
        <v>0</v>
      </c>
      <c r="FI224" s="3">
        <f t="shared" si="135"/>
        <v>0</v>
      </c>
      <c r="FJ224" s="3">
        <f t="shared" si="135"/>
        <v>0</v>
      </c>
      <c r="FK224" s="3">
        <f t="shared" si="135"/>
        <v>0</v>
      </c>
      <c r="FL224" s="3">
        <f t="shared" si="135"/>
        <v>0</v>
      </c>
      <c r="FM224" s="3">
        <f t="shared" si="135"/>
        <v>0</v>
      </c>
      <c r="FN224" s="3">
        <f t="shared" si="135"/>
        <v>0</v>
      </c>
      <c r="FO224" s="3">
        <f t="shared" si="135"/>
        <v>0</v>
      </c>
      <c r="FP224" s="3">
        <f t="shared" si="135"/>
        <v>0</v>
      </c>
      <c r="FQ224" s="3">
        <f t="shared" si="135"/>
        <v>0</v>
      </c>
      <c r="FR224" s="3">
        <f t="shared" si="135"/>
        <v>0</v>
      </c>
      <c r="FS224" s="3">
        <f t="shared" ref="FS224:GX224" si="136">FS232</f>
        <v>0</v>
      </c>
      <c r="FT224" s="3">
        <f t="shared" si="136"/>
        <v>0</v>
      </c>
      <c r="FU224" s="3">
        <f t="shared" si="136"/>
        <v>0</v>
      </c>
      <c r="FV224" s="3">
        <f t="shared" si="136"/>
        <v>0</v>
      </c>
      <c r="FW224" s="3">
        <f t="shared" si="136"/>
        <v>0</v>
      </c>
      <c r="FX224" s="3">
        <f t="shared" si="136"/>
        <v>0</v>
      </c>
      <c r="FY224" s="3">
        <f t="shared" si="136"/>
        <v>0</v>
      </c>
      <c r="FZ224" s="3">
        <f t="shared" si="136"/>
        <v>0</v>
      </c>
      <c r="GA224" s="3">
        <f t="shared" si="136"/>
        <v>0</v>
      </c>
      <c r="GB224" s="3">
        <f t="shared" si="136"/>
        <v>0</v>
      </c>
      <c r="GC224" s="3">
        <f t="shared" si="136"/>
        <v>0</v>
      </c>
      <c r="GD224" s="3">
        <f t="shared" si="136"/>
        <v>0</v>
      </c>
      <c r="GE224" s="3">
        <f t="shared" si="136"/>
        <v>0</v>
      </c>
      <c r="GF224" s="3">
        <f t="shared" si="136"/>
        <v>0</v>
      </c>
      <c r="GG224" s="3">
        <f t="shared" si="136"/>
        <v>0</v>
      </c>
      <c r="GH224" s="3">
        <f t="shared" si="136"/>
        <v>0</v>
      </c>
      <c r="GI224" s="3">
        <f t="shared" si="136"/>
        <v>0</v>
      </c>
      <c r="GJ224" s="3">
        <f t="shared" si="136"/>
        <v>0</v>
      </c>
      <c r="GK224" s="3">
        <f t="shared" si="136"/>
        <v>0</v>
      </c>
      <c r="GL224" s="3">
        <f t="shared" si="136"/>
        <v>0</v>
      </c>
      <c r="GM224" s="3">
        <f t="shared" si="136"/>
        <v>0</v>
      </c>
      <c r="GN224" s="3">
        <f t="shared" si="136"/>
        <v>0</v>
      </c>
      <c r="GO224" s="3">
        <f t="shared" si="136"/>
        <v>0</v>
      </c>
      <c r="GP224" s="3">
        <f t="shared" si="136"/>
        <v>0</v>
      </c>
      <c r="GQ224" s="3">
        <f t="shared" si="136"/>
        <v>0</v>
      </c>
      <c r="GR224" s="3">
        <f t="shared" si="136"/>
        <v>0</v>
      </c>
      <c r="GS224" s="3">
        <f t="shared" si="136"/>
        <v>0</v>
      </c>
      <c r="GT224" s="3">
        <f t="shared" si="136"/>
        <v>0</v>
      </c>
      <c r="GU224" s="3">
        <f t="shared" si="136"/>
        <v>0</v>
      </c>
      <c r="GV224" s="3">
        <f t="shared" si="136"/>
        <v>0</v>
      </c>
      <c r="GW224" s="3">
        <f t="shared" si="136"/>
        <v>0</v>
      </c>
      <c r="GX224" s="3">
        <f t="shared" si="136"/>
        <v>0</v>
      </c>
    </row>
    <row r="226" spans="1:245" x14ac:dyDescent="0.2">
      <c r="A226">
        <v>17</v>
      </c>
      <c r="B226">
        <v>1</v>
      </c>
      <c r="C226">
        <f>ROW(SmtRes!A75)</f>
        <v>75</v>
      </c>
      <c r="D226">
        <f>ROW(EtalonRes!A70)</f>
        <v>70</v>
      </c>
      <c r="E226" t="s">
        <v>189</v>
      </c>
      <c r="F226" t="s">
        <v>190</v>
      </c>
      <c r="G226" t="s">
        <v>191</v>
      </c>
      <c r="H226" t="s">
        <v>192</v>
      </c>
      <c r="I226">
        <v>1</v>
      </c>
      <c r="J226">
        <v>0</v>
      </c>
      <c r="K226">
        <v>1</v>
      </c>
      <c r="O226">
        <f>ROUND(CP226,2)</f>
        <v>860.13</v>
      </c>
      <c r="P226">
        <f>ROUND(CQ226*I226,2)</f>
        <v>0</v>
      </c>
      <c r="Q226">
        <f>ROUND(CR226*I226,2)</f>
        <v>0</v>
      </c>
      <c r="R226">
        <f>ROUND(CS226*I226,2)</f>
        <v>0</v>
      </c>
      <c r="S226">
        <f>ROUND(CT226*I226,2)</f>
        <v>860.13</v>
      </c>
      <c r="T226">
        <f>ROUND(CU226*I226,2)</f>
        <v>0</v>
      </c>
      <c r="U226">
        <f>CV226*I226</f>
        <v>1.944</v>
      </c>
      <c r="V226">
        <f>CW226*I226</f>
        <v>0</v>
      </c>
      <c r="W226">
        <f>ROUND(CX226*I226,2)</f>
        <v>0</v>
      </c>
      <c r="X226">
        <f t="shared" ref="X226:Y230" si="137">ROUND(CY226,2)</f>
        <v>559.08000000000004</v>
      </c>
      <c r="Y226">
        <f t="shared" si="137"/>
        <v>344.05</v>
      </c>
      <c r="AA226">
        <v>109163757</v>
      </c>
      <c r="AB226">
        <f>ROUND((AC226+AD226+AF226),6)</f>
        <v>24.888000000000002</v>
      </c>
      <c r="AC226">
        <f>ROUND((ES226),6)</f>
        <v>0</v>
      </c>
      <c r="AD226">
        <f>ROUND((((ET226)-(EU226))+AE226),6)</f>
        <v>0</v>
      </c>
      <c r="AE226">
        <f>ROUND((EU226),6)</f>
        <v>0</v>
      </c>
      <c r="AF226">
        <f>ROUND(((EV226*1.2)),6)</f>
        <v>24.888000000000002</v>
      </c>
      <c r="AG226">
        <f>ROUND((AP226),6)</f>
        <v>0</v>
      </c>
      <c r="AH226">
        <f>((EW226*1.2))</f>
        <v>1.944</v>
      </c>
      <c r="AI226">
        <f>(EX226)</f>
        <v>0</v>
      </c>
      <c r="AJ226">
        <f>(AS226)</f>
        <v>0</v>
      </c>
      <c r="AK226">
        <v>20.74</v>
      </c>
      <c r="AL226">
        <v>0</v>
      </c>
      <c r="AM226">
        <v>0</v>
      </c>
      <c r="AN226">
        <v>0</v>
      </c>
      <c r="AO226">
        <v>20.74</v>
      </c>
      <c r="AP226">
        <v>0</v>
      </c>
      <c r="AQ226">
        <v>1.62</v>
      </c>
      <c r="AR226">
        <v>0</v>
      </c>
      <c r="AS226">
        <v>0</v>
      </c>
      <c r="AT226">
        <v>65</v>
      </c>
      <c r="AU226">
        <v>40</v>
      </c>
      <c r="AV226">
        <v>1</v>
      </c>
      <c r="AW226">
        <v>1</v>
      </c>
      <c r="AZ226">
        <v>1</v>
      </c>
      <c r="BA226">
        <v>34.56</v>
      </c>
      <c r="BB226">
        <v>1</v>
      </c>
      <c r="BC226">
        <v>1</v>
      </c>
      <c r="BD226" t="s">
        <v>3</v>
      </c>
      <c r="BE226" t="s">
        <v>3</v>
      </c>
      <c r="BF226" t="s">
        <v>3</v>
      </c>
      <c r="BG226" t="s">
        <v>3</v>
      </c>
      <c r="BH226">
        <v>0</v>
      </c>
      <c r="BI226">
        <v>4</v>
      </c>
      <c r="BJ226" t="s">
        <v>193</v>
      </c>
      <c r="BM226">
        <v>200001</v>
      </c>
      <c r="BN226">
        <v>0</v>
      </c>
      <c r="BO226" t="s">
        <v>3</v>
      </c>
      <c r="BP226">
        <v>0</v>
      </c>
      <c r="BQ226">
        <v>4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65</v>
      </c>
      <c r="CA226">
        <v>40</v>
      </c>
      <c r="CB226" t="s">
        <v>3</v>
      </c>
      <c r="CE226">
        <v>0</v>
      </c>
      <c r="CF226">
        <v>0</v>
      </c>
      <c r="CG226">
        <v>0</v>
      </c>
      <c r="CM226">
        <v>0</v>
      </c>
      <c r="CN226" t="s">
        <v>410</v>
      </c>
      <c r="CO226">
        <v>0</v>
      </c>
      <c r="CP226">
        <f>(P226+Q226+S226)</f>
        <v>860.13</v>
      </c>
      <c r="CQ226">
        <f>AC226*BC226</f>
        <v>0</v>
      </c>
      <c r="CR226">
        <f>AD226*BB226</f>
        <v>0</v>
      </c>
      <c r="CS226">
        <f>AE226*BS226</f>
        <v>0</v>
      </c>
      <c r="CT226">
        <f>AF226*BA226</f>
        <v>860.12928000000011</v>
      </c>
      <c r="CU226">
        <f t="shared" ref="CU226:CX230" si="138">AG226</f>
        <v>0</v>
      </c>
      <c r="CV226">
        <f t="shared" si="138"/>
        <v>1.944</v>
      </c>
      <c r="CW226">
        <f t="shared" si="138"/>
        <v>0</v>
      </c>
      <c r="CX226">
        <f t="shared" si="138"/>
        <v>0</v>
      </c>
      <c r="CY226">
        <f>(((S226+R226)*AT226)/100)</f>
        <v>559.08449999999993</v>
      </c>
      <c r="CZ226">
        <f>(((S226+R226)*AU226)/100)</f>
        <v>344.05199999999996</v>
      </c>
      <c r="DC226" t="s">
        <v>3</v>
      </c>
      <c r="DD226" t="s">
        <v>3</v>
      </c>
      <c r="DE226" t="s">
        <v>3</v>
      </c>
      <c r="DF226" t="s">
        <v>3</v>
      </c>
      <c r="DG226" t="s">
        <v>194</v>
      </c>
      <c r="DH226" t="s">
        <v>3</v>
      </c>
      <c r="DI226" t="s">
        <v>194</v>
      </c>
      <c r="DJ226" t="s">
        <v>3</v>
      </c>
      <c r="DK226" t="s">
        <v>3</v>
      </c>
      <c r="DL226" t="s">
        <v>3</v>
      </c>
      <c r="DM226" t="s">
        <v>3</v>
      </c>
      <c r="DN226">
        <v>0</v>
      </c>
      <c r="DO226">
        <v>0</v>
      </c>
      <c r="DP226">
        <v>1</v>
      </c>
      <c r="DQ226">
        <v>1</v>
      </c>
      <c r="DU226">
        <v>1013</v>
      </c>
      <c r="DV226" t="s">
        <v>192</v>
      </c>
      <c r="DW226" t="s">
        <v>192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102156749</v>
      </c>
      <c r="EF226">
        <v>4</v>
      </c>
      <c r="EG226" t="s">
        <v>188</v>
      </c>
      <c r="EH226">
        <v>0</v>
      </c>
      <c r="EI226" t="s">
        <v>3</v>
      </c>
      <c r="EJ226">
        <v>4</v>
      </c>
      <c r="EK226">
        <v>200001</v>
      </c>
      <c r="EL226" t="s">
        <v>195</v>
      </c>
      <c r="EM226" t="s">
        <v>196</v>
      </c>
      <c r="EO226" t="s">
        <v>197</v>
      </c>
      <c r="EQ226">
        <v>131072</v>
      </c>
      <c r="ER226">
        <v>20.74</v>
      </c>
      <c r="ES226">
        <v>0</v>
      </c>
      <c r="ET226">
        <v>0</v>
      </c>
      <c r="EU226">
        <v>0</v>
      </c>
      <c r="EV226">
        <v>20.74</v>
      </c>
      <c r="EW226">
        <v>1.62</v>
      </c>
      <c r="EX226">
        <v>0</v>
      </c>
      <c r="EY226">
        <v>0</v>
      </c>
      <c r="FQ226">
        <v>0</v>
      </c>
      <c r="FR226">
        <f>ROUND(IF(AND(BH226=3,BI226=3),P226,0),2)</f>
        <v>0</v>
      </c>
      <c r="FS226">
        <v>0</v>
      </c>
      <c r="FX226">
        <v>65</v>
      </c>
      <c r="FY226">
        <v>40</v>
      </c>
      <c r="GA226" t="s">
        <v>3</v>
      </c>
      <c r="GD226">
        <v>1</v>
      </c>
      <c r="GF226">
        <v>-1708208311</v>
      </c>
      <c r="GG226">
        <v>2</v>
      </c>
      <c r="GH226">
        <v>1</v>
      </c>
      <c r="GI226">
        <v>2</v>
      </c>
      <c r="GJ226">
        <v>0</v>
      </c>
      <c r="GK226">
        <v>0</v>
      </c>
      <c r="GL226">
        <f>ROUND(IF(AND(BH226=3,BI226=3,FS226&lt;&gt;0),P226,0),2)</f>
        <v>0</v>
      </c>
      <c r="GM226">
        <f>ROUND(O226+X226+Y226,2)+GX226</f>
        <v>1763.26</v>
      </c>
      <c r="GN226">
        <f>IF(OR(BI226=0,BI226=1),ROUND(O226+X226+Y226,2),0)</f>
        <v>0</v>
      </c>
      <c r="GO226">
        <f>IF(BI226=2,ROUND(O226+X226+Y226,2),0)</f>
        <v>0</v>
      </c>
      <c r="GP226">
        <f>IF(BI226=4,ROUND(O226+X226+Y226,2)+GX226,0)</f>
        <v>1763.26</v>
      </c>
      <c r="GR226">
        <v>0</v>
      </c>
      <c r="GS226">
        <v>3</v>
      </c>
      <c r="GT226">
        <v>0</v>
      </c>
      <c r="GU226" t="s">
        <v>3</v>
      </c>
      <c r="GV226">
        <f>ROUND((GT226),6)</f>
        <v>0</v>
      </c>
      <c r="GW226">
        <v>1</v>
      </c>
      <c r="GX226">
        <f>ROUND(HC226*I226,2)</f>
        <v>0</v>
      </c>
      <c r="HA226">
        <v>0</v>
      </c>
      <c r="HB226">
        <v>0</v>
      </c>
      <c r="HC226">
        <f>GV226*GW226</f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45" x14ac:dyDescent="0.2">
      <c r="A227">
        <v>17</v>
      </c>
      <c r="B227">
        <v>1</v>
      </c>
      <c r="C227">
        <f>ROW(SmtRes!A77)</f>
        <v>77</v>
      </c>
      <c r="D227">
        <f>ROW(EtalonRes!A72)</f>
        <v>72</v>
      </c>
      <c r="E227" t="s">
        <v>198</v>
      </c>
      <c r="F227" t="s">
        <v>199</v>
      </c>
      <c r="G227" t="s">
        <v>200</v>
      </c>
      <c r="H227" t="s">
        <v>201</v>
      </c>
      <c r="I227">
        <f>ROUND(8/100,9)</f>
        <v>0.08</v>
      </c>
      <c r="J227">
        <v>0</v>
      </c>
      <c r="K227">
        <f>ROUND(8/100,9)</f>
        <v>0.08</v>
      </c>
      <c r="O227">
        <f>ROUND(CP227,2)</f>
        <v>550.58000000000004</v>
      </c>
      <c r="P227">
        <f>ROUND(CQ227*I227,2)</f>
        <v>0</v>
      </c>
      <c r="Q227">
        <f>ROUND(CR227*I227,2)</f>
        <v>0</v>
      </c>
      <c r="R227">
        <f>ROUND(CS227*I227,2)</f>
        <v>0</v>
      </c>
      <c r="S227">
        <f>ROUND(CT227*I227,2)</f>
        <v>550.58000000000004</v>
      </c>
      <c r="T227">
        <f>ROUND(CU227*I227,2)</f>
        <v>0</v>
      </c>
      <c r="U227">
        <f>CV227*I227</f>
        <v>1.2441599999999999</v>
      </c>
      <c r="V227">
        <f>CW227*I227</f>
        <v>0</v>
      </c>
      <c r="W227">
        <f>ROUND(CX227*I227,2)</f>
        <v>0</v>
      </c>
      <c r="X227">
        <f t="shared" si="137"/>
        <v>357.88</v>
      </c>
      <c r="Y227">
        <f t="shared" si="137"/>
        <v>220.23</v>
      </c>
      <c r="AA227">
        <v>109163757</v>
      </c>
      <c r="AB227">
        <f>ROUND((AC227+AD227+AF227),6)</f>
        <v>199.14</v>
      </c>
      <c r="AC227">
        <f>ROUND((ES227),6)</f>
        <v>0</v>
      </c>
      <c r="AD227">
        <f>ROUND((((ET227)-(EU227))+AE227),6)</f>
        <v>0</v>
      </c>
      <c r="AE227">
        <f>ROUND((EU227),6)</f>
        <v>0</v>
      </c>
      <c r="AF227">
        <f>ROUND(((EV227*1.2)),6)</f>
        <v>199.14</v>
      </c>
      <c r="AG227">
        <f>ROUND((AP227),6)</f>
        <v>0</v>
      </c>
      <c r="AH227">
        <f>((EW227*1.2))</f>
        <v>15.552</v>
      </c>
      <c r="AI227">
        <f>(EX227)</f>
        <v>0</v>
      </c>
      <c r="AJ227">
        <f>(AS227)</f>
        <v>0</v>
      </c>
      <c r="AK227">
        <v>165.95</v>
      </c>
      <c r="AL227">
        <v>0</v>
      </c>
      <c r="AM227">
        <v>0</v>
      </c>
      <c r="AN227">
        <v>0</v>
      </c>
      <c r="AO227">
        <v>165.95</v>
      </c>
      <c r="AP227">
        <v>0</v>
      </c>
      <c r="AQ227">
        <v>12.96</v>
      </c>
      <c r="AR227">
        <v>0</v>
      </c>
      <c r="AS227">
        <v>0</v>
      </c>
      <c r="AT227">
        <v>65</v>
      </c>
      <c r="AU227">
        <v>40</v>
      </c>
      <c r="AV227">
        <v>1</v>
      </c>
      <c r="AW227">
        <v>1</v>
      </c>
      <c r="AZ227">
        <v>1</v>
      </c>
      <c r="BA227">
        <v>34.56</v>
      </c>
      <c r="BB227">
        <v>1</v>
      </c>
      <c r="BC227">
        <v>1</v>
      </c>
      <c r="BD227" t="s">
        <v>3</v>
      </c>
      <c r="BE227" t="s">
        <v>3</v>
      </c>
      <c r="BF227" t="s">
        <v>3</v>
      </c>
      <c r="BG227" t="s">
        <v>3</v>
      </c>
      <c r="BH227">
        <v>0</v>
      </c>
      <c r="BI227">
        <v>4</v>
      </c>
      <c r="BJ227" t="s">
        <v>202</v>
      </c>
      <c r="BM227">
        <v>200001</v>
      </c>
      <c r="BN227">
        <v>0</v>
      </c>
      <c r="BO227" t="s">
        <v>3</v>
      </c>
      <c r="BP227">
        <v>0</v>
      </c>
      <c r="BQ227">
        <v>4</v>
      </c>
      <c r="BR227">
        <v>0</v>
      </c>
      <c r="BS227">
        <v>1</v>
      </c>
      <c r="BT227">
        <v>1</v>
      </c>
      <c r="BU227">
        <v>1</v>
      </c>
      <c r="BV227">
        <v>1</v>
      </c>
      <c r="BW227">
        <v>1</v>
      </c>
      <c r="BX227">
        <v>1</v>
      </c>
      <c r="BY227" t="s">
        <v>3</v>
      </c>
      <c r="BZ227">
        <v>65</v>
      </c>
      <c r="CA227">
        <v>40</v>
      </c>
      <c r="CB227" t="s">
        <v>3</v>
      </c>
      <c r="CE227">
        <v>0</v>
      </c>
      <c r="CF227">
        <v>0</v>
      </c>
      <c r="CG227">
        <v>0</v>
      </c>
      <c r="CM227">
        <v>0</v>
      </c>
      <c r="CN227" t="s">
        <v>410</v>
      </c>
      <c r="CO227">
        <v>0</v>
      </c>
      <c r="CP227">
        <f>(P227+Q227+S227)</f>
        <v>550.58000000000004</v>
      </c>
      <c r="CQ227">
        <f>AC227*BC227</f>
        <v>0</v>
      </c>
      <c r="CR227">
        <f>AD227*BB227</f>
        <v>0</v>
      </c>
      <c r="CS227">
        <f>AE227*BS227</f>
        <v>0</v>
      </c>
      <c r="CT227">
        <f>AF227*BA227</f>
        <v>6882.2784000000001</v>
      </c>
      <c r="CU227">
        <f t="shared" si="138"/>
        <v>0</v>
      </c>
      <c r="CV227">
        <f t="shared" si="138"/>
        <v>15.552</v>
      </c>
      <c r="CW227">
        <f t="shared" si="138"/>
        <v>0</v>
      </c>
      <c r="CX227">
        <f t="shared" si="138"/>
        <v>0</v>
      </c>
      <c r="CY227">
        <f>(((S227+R227)*AT227)/100)</f>
        <v>357.87700000000007</v>
      </c>
      <c r="CZ227">
        <f>(((S227+R227)*AU227)/100)</f>
        <v>220.232</v>
      </c>
      <c r="DC227" t="s">
        <v>3</v>
      </c>
      <c r="DD227" t="s">
        <v>3</v>
      </c>
      <c r="DE227" t="s">
        <v>3</v>
      </c>
      <c r="DF227" t="s">
        <v>3</v>
      </c>
      <c r="DG227" t="s">
        <v>194</v>
      </c>
      <c r="DH227" t="s">
        <v>3</v>
      </c>
      <c r="DI227" t="s">
        <v>194</v>
      </c>
      <c r="DJ227" t="s">
        <v>3</v>
      </c>
      <c r="DK227" t="s">
        <v>3</v>
      </c>
      <c r="DL227" t="s">
        <v>3</v>
      </c>
      <c r="DM227" t="s">
        <v>3</v>
      </c>
      <c r="DN227">
        <v>0</v>
      </c>
      <c r="DO227">
        <v>0</v>
      </c>
      <c r="DP227">
        <v>1</v>
      </c>
      <c r="DQ227">
        <v>1</v>
      </c>
      <c r="DU227">
        <v>1013</v>
      </c>
      <c r="DV227" t="s">
        <v>201</v>
      </c>
      <c r="DW227" t="s">
        <v>201</v>
      </c>
      <c r="DX227">
        <v>1</v>
      </c>
      <c r="DZ227" t="s">
        <v>3</v>
      </c>
      <c r="EA227" t="s">
        <v>3</v>
      </c>
      <c r="EB227" t="s">
        <v>3</v>
      </c>
      <c r="EC227" t="s">
        <v>3</v>
      </c>
      <c r="EE227">
        <v>102156749</v>
      </c>
      <c r="EF227">
        <v>4</v>
      </c>
      <c r="EG227" t="s">
        <v>188</v>
      </c>
      <c r="EH227">
        <v>0</v>
      </c>
      <c r="EI227" t="s">
        <v>3</v>
      </c>
      <c r="EJ227">
        <v>4</v>
      </c>
      <c r="EK227">
        <v>200001</v>
      </c>
      <c r="EL227" t="s">
        <v>195</v>
      </c>
      <c r="EM227" t="s">
        <v>196</v>
      </c>
      <c r="EO227" t="s">
        <v>197</v>
      </c>
      <c r="EQ227">
        <v>131072</v>
      </c>
      <c r="ER227">
        <v>165.95</v>
      </c>
      <c r="ES227">
        <v>0</v>
      </c>
      <c r="ET227">
        <v>0</v>
      </c>
      <c r="EU227">
        <v>0</v>
      </c>
      <c r="EV227">
        <v>165.95</v>
      </c>
      <c r="EW227">
        <v>12.96</v>
      </c>
      <c r="EX227">
        <v>0</v>
      </c>
      <c r="EY227">
        <v>0</v>
      </c>
      <c r="FQ227">
        <v>0</v>
      </c>
      <c r="FR227">
        <f>ROUND(IF(AND(BH227=3,BI227=3),P227,0),2)</f>
        <v>0</v>
      </c>
      <c r="FS227">
        <v>0</v>
      </c>
      <c r="FX227">
        <v>65</v>
      </c>
      <c r="FY227">
        <v>40</v>
      </c>
      <c r="GA227" t="s">
        <v>3</v>
      </c>
      <c r="GD227">
        <v>1</v>
      </c>
      <c r="GF227">
        <v>-500447206</v>
      </c>
      <c r="GG227">
        <v>2</v>
      </c>
      <c r="GH227">
        <v>1</v>
      </c>
      <c r="GI227">
        <v>2</v>
      </c>
      <c r="GJ227">
        <v>0</v>
      </c>
      <c r="GK227">
        <v>0</v>
      </c>
      <c r="GL227">
        <f>ROUND(IF(AND(BH227=3,BI227=3,FS227&lt;&gt;0),P227,0),2)</f>
        <v>0</v>
      </c>
      <c r="GM227">
        <f>ROUND(O227+X227+Y227,2)+GX227</f>
        <v>1128.69</v>
      </c>
      <c r="GN227">
        <f>IF(OR(BI227=0,BI227=1),ROUND(O227+X227+Y227,2),0)</f>
        <v>0</v>
      </c>
      <c r="GO227">
        <f>IF(BI227=2,ROUND(O227+X227+Y227,2),0)</f>
        <v>0</v>
      </c>
      <c r="GP227">
        <f>IF(BI227=4,ROUND(O227+X227+Y227,2)+GX227,0)</f>
        <v>1128.69</v>
      </c>
      <c r="GR227">
        <v>0</v>
      </c>
      <c r="GS227">
        <v>3</v>
      </c>
      <c r="GT227">
        <v>0</v>
      </c>
      <c r="GU227" t="s">
        <v>3</v>
      </c>
      <c r="GV227">
        <f>ROUND((GT227),6)</f>
        <v>0</v>
      </c>
      <c r="GW227">
        <v>1</v>
      </c>
      <c r="GX227">
        <f>ROUND(HC227*I227,2)</f>
        <v>0</v>
      </c>
      <c r="HA227">
        <v>0</v>
      </c>
      <c r="HB227">
        <v>0</v>
      </c>
      <c r="HC227">
        <f>GV227*GW227</f>
        <v>0</v>
      </c>
      <c r="HE227" t="s">
        <v>3</v>
      </c>
      <c r="HF227" t="s">
        <v>3</v>
      </c>
      <c r="HM227" t="s">
        <v>3</v>
      </c>
      <c r="HN227" t="s">
        <v>3</v>
      </c>
      <c r="HO227" t="s">
        <v>3</v>
      </c>
      <c r="HP227" t="s">
        <v>3</v>
      </c>
      <c r="HQ227" t="s">
        <v>3</v>
      </c>
      <c r="IK227">
        <v>0</v>
      </c>
    </row>
    <row r="228" spans="1:245" x14ac:dyDescent="0.2">
      <c r="A228">
        <v>17</v>
      </c>
      <c r="B228">
        <v>1</v>
      </c>
      <c r="C228">
        <f>ROW(SmtRes!A79)</f>
        <v>79</v>
      </c>
      <c r="D228">
        <f>ROW(EtalonRes!A74)</f>
        <v>74</v>
      </c>
      <c r="E228" t="s">
        <v>203</v>
      </c>
      <c r="F228" t="s">
        <v>204</v>
      </c>
      <c r="G228" t="s">
        <v>205</v>
      </c>
      <c r="H228" t="s">
        <v>156</v>
      </c>
      <c r="I228">
        <v>3</v>
      </c>
      <c r="J228">
        <v>0</v>
      </c>
      <c r="K228">
        <v>3</v>
      </c>
      <c r="O228">
        <f>ROUND(CP228,2)</f>
        <v>4207.75</v>
      </c>
      <c r="P228">
        <f>ROUND(CQ228*I228,2)</f>
        <v>0</v>
      </c>
      <c r="Q228">
        <f>ROUND(CR228*I228,2)</f>
        <v>0</v>
      </c>
      <c r="R228">
        <f>ROUND(CS228*I228,2)</f>
        <v>0</v>
      </c>
      <c r="S228">
        <f>ROUND(CT228*I228,2)</f>
        <v>4207.75</v>
      </c>
      <c r="T228">
        <f>ROUND(CU228*I228,2)</f>
        <v>0</v>
      </c>
      <c r="U228">
        <f>CV228*I228</f>
        <v>12.96</v>
      </c>
      <c r="V228">
        <f>CW228*I228</f>
        <v>0</v>
      </c>
      <c r="W228">
        <f>ROUND(CX228*I228,2)</f>
        <v>0</v>
      </c>
      <c r="X228">
        <f t="shared" si="137"/>
        <v>2735.04</v>
      </c>
      <c r="Y228">
        <f t="shared" si="137"/>
        <v>1683.1</v>
      </c>
      <c r="AA228">
        <v>109163757</v>
      </c>
      <c r="AB228">
        <f>ROUND((AC228+AD228+AF228),6)</f>
        <v>40.584000000000003</v>
      </c>
      <c r="AC228">
        <f>ROUND((ES228),6)</f>
        <v>0</v>
      </c>
      <c r="AD228">
        <f>ROUND((((ET228)-(EU228))+AE228),6)</f>
        <v>0</v>
      </c>
      <c r="AE228">
        <f>ROUND((EU228),6)</f>
        <v>0</v>
      </c>
      <c r="AF228">
        <f>ROUND(((EV228*1.2)),6)</f>
        <v>40.584000000000003</v>
      </c>
      <c r="AG228">
        <f>ROUND((AP228),6)</f>
        <v>0</v>
      </c>
      <c r="AH228">
        <f>((EW228*1.2))</f>
        <v>4.32</v>
      </c>
      <c r="AI228">
        <f>(EX228)</f>
        <v>0</v>
      </c>
      <c r="AJ228">
        <f>(AS228)</f>
        <v>0</v>
      </c>
      <c r="AK228">
        <v>33.82</v>
      </c>
      <c r="AL228">
        <v>0</v>
      </c>
      <c r="AM228">
        <v>0</v>
      </c>
      <c r="AN228">
        <v>0</v>
      </c>
      <c r="AO228">
        <v>33.82</v>
      </c>
      <c r="AP228">
        <v>0</v>
      </c>
      <c r="AQ228">
        <v>3.6</v>
      </c>
      <c r="AR228">
        <v>0</v>
      </c>
      <c r="AS228">
        <v>0</v>
      </c>
      <c r="AT228">
        <v>65</v>
      </c>
      <c r="AU228">
        <v>40</v>
      </c>
      <c r="AV228">
        <v>1</v>
      </c>
      <c r="AW228">
        <v>1</v>
      </c>
      <c r="AZ228">
        <v>1</v>
      </c>
      <c r="BA228">
        <v>34.56</v>
      </c>
      <c r="BB228">
        <v>1</v>
      </c>
      <c r="BC228">
        <v>1</v>
      </c>
      <c r="BD228" t="s">
        <v>3</v>
      </c>
      <c r="BE228" t="s">
        <v>3</v>
      </c>
      <c r="BF228" t="s">
        <v>3</v>
      </c>
      <c r="BG228" t="s">
        <v>3</v>
      </c>
      <c r="BH228">
        <v>0</v>
      </c>
      <c r="BI228">
        <v>4</v>
      </c>
      <c r="BJ228" t="s">
        <v>206</v>
      </c>
      <c r="BM228">
        <v>200001</v>
      </c>
      <c r="BN228">
        <v>0</v>
      </c>
      <c r="BO228" t="s">
        <v>3</v>
      </c>
      <c r="BP228">
        <v>0</v>
      </c>
      <c r="BQ228">
        <v>4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65</v>
      </c>
      <c r="CA228">
        <v>40</v>
      </c>
      <c r="CB228" t="s">
        <v>3</v>
      </c>
      <c r="CE228">
        <v>0</v>
      </c>
      <c r="CF228">
        <v>0</v>
      </c>
      <c r="CG228">
        <v>0</v>
      </c>
      <c r="CM228">
        <v>0</v>
      </c>
      <c r="CN228" t="s">
        <v>410</v>
      </c>
      <c r="CO228">
        <v>0</v>
      </c>
      <c r="CP228">
        <f>(P228+Q228+S228)</f>
        <v>4207.75</v>
      </c>
      <c r="CQ228">
        <f>AC228*BC228</f>
        <v>0</v>
      </c>
      <c r="CR228">
        <f>AD228*BB228</f>
        <v>0</v>
      </c>
      <c r="CS228">
        <f>AE228*BS228</f>
        <v>0</v>
      </c>
      <c r="CT228">
        <f>AF228*BA228</f>
        <v>1402.5830400000002</v>
      </c>
      <c r="CU228">
        <f t="shared" si="138"/>
        <v>0</v>
      </c>
      <c r="CV228">
        <f t="shared" si="138"/>
        <v>4.32</v>
      </c>
      <c r="CW228">
        <f t="shared" si="138"/>
        <v>0</v>
      </c>
      <c r="CX228">
        <f t="shared" si="138"/>
        <v>0</v>
      </c>
      <c r="CY228">
        <f>(((S228+R228)*AT228)/100)</f>
        <v>2735.0374999999999</v>
      </c>
      <c r="CZ228">
        <f>(((S228+R228)*AU228)/100)</f>
        <v>1683.1</v>
      </c>
      <c r="DC228" t="s">
        <v>3</v>
      </c>
      <c r="DD228" t="s">
        <v>3</v>
      </c>
      <c r="DE228" t="s">
        <v>3</v>
      </c>
      <c r="DF228" t="s">
        <v>3</v>
      </c>
      <c r="DG228" t="s">
        <v>194</v>
      </c>
      <c r="DH228" t="s">
        <v>3</v>
      </c>
      <c r="DI228" t="s">
        <v>194</v>
      </c>
      <c r="DJ228" t="s">
        <v>3</v>
      </c>
      <c r="DK228" t="s">
        <v>3</v>
      </c>
      <c r="DL228" t="s">
        <v>3</v>
      </c>
      <c r="DM228" t="s">
        <v>3</v>
      </c>
      <c r="DN228">
        <v>0</v>
      </c>
      <c r="DO228">
        <v>0</v>
      </c>
      <c r="DP228">
        <v>1</v>
      </c>
      <c r="DQ228">
        <v>1</v>
      </c>
      <c r="DU228">
        <v>1013</v>
      </c>
      <c r="DV228" t="s">
        <v>156</v>
      </c>
      <c r="DW228" t="s">
        <v>156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102156749</v>
      </c>
      <c r="EF228">
        <v>4</v>
      </c>
      <c r="EG228" t="s">
        <v>188</v>
      </c>
      <c r="EH228">
        <v>0</v>
      </c>
      <c r="EI228" t="s">
        <v>3</v>
      </c>
      <c r="EJ228">
        <v>4</v>
      </c>
      <c r="EK228">
        <v>200001</v>
      </c>
      <c r="EL228" t="s">
        <v>195</v>
      </c>
      <c r="EM228" t="s">
        <v>196</v>
      </c>
      <c r="EO228" t="s">
        <v>197</v>
      </c>
      <c r="EQ228">
        <v>131072</v>
      </c>
      <c r="ER228">
        <v>33.82</v>
      </c>
      <c r="ES228">
        <v>0</v>
      </c>
      <c r="ET228">
        <v>0</v>
      </c>
      <c r="EU228">
        <v>0</v>
      </c>
      <c r="EV228">
        <v>33.82</v>
      </c>
      <c r="EW228">
        <v>3.6</v>
      </c>
      <c r="EX228">
        <v>0</v>
      </c>
      <c r="EY228">
        <v>0</v>
      </c>
      <c r="FQ228">
        <v>0</v>
      </c>
      <c r="FR228">
        <f>ROUND(IF(AND(BH228=3,BI228=3),P228,0),2)</f>
        <v>0</v>
      </c>
      <c r="FS228">
        <v>0</v>
      </c>
      <c r="FX228">
        <v>65</v>
      </c>
      <c r="FY228">
        <v>40</v>
      </c>
      <c r="GA228" t="s">
        <v>3</v>
      </c>
      <c r="GD228">
        <v>1</v>
      </c>
      <c r="GF228">
        <v>-676703643</v>
      </c>
      <c r="GG228">
        <v>2</v>
      </c>
      <c r="GH228">
        <v>1</v>
      </c>
      <c r="GI228">
        <v>2</v>
      </c>
      <c r="GJ228">
        <v>0</v>
      </c>
      <c r="GK228">
        <v>0</v>
      </c>
      <c r="GL228">
        <f>ROUND(IF(AND(BH228=3,BI228=3,FS228&lt;&gt;0),P228,0),2)</f>
        <v>0</v>
      </c>
      <c r="GM228">
        <f>ROUND(O228+X228+Y228,2)+GX228</f>
        <v>8625.89</v>
      </c>
      <c r="GN228">
        <f>IF(OR(BI228=0,BI228=1),ROUND(O228+X228+Y228,2),0)</f>
        <v>0</v>
      </c>
      <c r="GO228">
        <f>IF(BI228=2,ROUND(O228+X228+Y228,2),0)</f>
        <v>0</v>
      </c>
      <c r="GP228">
        <f>IF(BI228=4,ROUND(O228+X228+Y228,2)+GX228,0)</f>
        <v>8625.89</v>
      </c>
      <c r="GR228">
        <v>0</v>
      </c>
      <c r="GS228">
        <v>3</v>
      </c>
      <c r="GT228">
        <v>0</v>
      </c>
      <c r="GU228" t="s">
        <v>3</v>
      </c>
      <c r="GV228">
        <f>ROUND((GT228),6)</f>
        <v>0</v>
      </c>
      <c r="GW228">
        <v>1</v>
      </c>
      <c r="GX228">
        <f>ROUND(HC228*I228,2)</f>
        <v>0</v>
      </c>
      <c r="HA228">
        <v>0</v>
      </c>
      <c r="HB228">
        <v>0</v>
      </c>
      <c r="HC228">
        <f>GV228*GW228</f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45" x14ac:dyDescent="0.2">
      <c r="A229">
        <v>17</v>
      </c>
      <c r="B229">
        <v>1</v>
      </c>
      <c r="C229">
        <f>ROW(SmtRes!A81)</f>
        <v>81</v>
      </c>
      <c r="D229">
        <f>ROW(EtalonRes!A76)</f>
        <v>76</v>
      </c>
      <c r="E229" t="s">
        <v>207</v>
      </c>
      <c r="F229" t="s">
        <v>208</v>
      </c>
      <c r="G229" t="s">
        <v>209</v>
      </c>
      <c r="H229" t="s">
        <v>156</v>
      </c>
      <c r="I229">
        <v>6</v>
      </c>
      <c r="J229">
        <v>0</v>
      </c>
      <c r="K229">
        <v>6</v>
      </c>
      <c r="O229">
        <f>ROUND(CP229,2)</f>
        <v>6312.87</v>
      </c>
      <c r="P229">
        <f>ROUND(CQ229*I229,2)</f>
        <v>0</v>
      </c>
      <c r="Q229">
        <f>ROUND(CR229*I229,2)</f>
        <v>0</v>
      </c>
      <c r="R229">
        <f>ROUND(CS229*I229,2)</f>
        <v>0</v>
      </c>
      <c r="S229">
        <f>ROUND(CT229*I229,2)</f>
        <v>6312.87</v>
      </c>
      <c r="T229">
        <f>ROUND(CU229*I229,2)</f>
        <v>0</v>
      </c>
      <c r="U229">
        <f>CV229*I229</f>
        <v>19.440000000000001</v>
      </c>
      <c r="V229">
        <f>CW229*I229</f>
        <v>0</v>
      </c>
      <c r="W229">
        <f>ROUND(CX229*I229,2)</f>
        <v>0</v>
      </c>
      <c r="X229">
        <f t="shared" si="137"/>
        <v>4103.37</v>
      </c>
      <c r="Y229">
        <f t="shared" si="137"/>
        <v>2525.15</v>
      </c>
      <c r="AA229">
        <v>109163757</v>
      </c>
      <c r="AB229">
        <f>ROUND((AC229+AD229+AF229),6)</f>
        <v>30.443999999999999</v>
      </c>
      <c r="AC229">
        <f>ROUND((ES229),6)</f>
        <v>0</v>
      </c>
      <c r="AD229">
        <f>ROUND((((ET229)-(EU229))+AE229),6)</f>
        <v>0</v>
      </c>
      <c r="AE229">
        <f>ROUND((EU229),6)</f>
        <v>0</v>
      </c>
      <c r="AF229">
        <f>ROUND(((EV229*1.2)),6)</f>
        <v>30.443999999999999</v>
      </c>
      <c r="AG229">
        <f>ROUND((AP229),6)</f>
        <v>0</v>
      </c>
      <c r="AH229">
        <f>((EW229*1.2))</f>
        <v>3.24</v>
      </c>
      <c r="AI229">
        <f>(EX229)</f>
        <v>0</v>
      </c>
      <c r="AJ229">
        <f>(AS229)</f>
        <v>0</v>
      </c>
      <c r="AK229">
        <v>25.37</v>
      </c>
      <c r="AL229">
        <v>0</v>
      </c>
      <c r="AM229">
        <v>0</v>
      </c>
      <c r="AN229">
        <v>0</v>
      </c>
      <c r="AO229">
        <v>25.37</v>
      </c>
      <c r="AP229">
        <v>0</v>
      </c>
      <c r="AQ229">
        <v>2.7</v>
      </c>
      <c r="AR229">
        <v>0</v>
      </c>
      <c r="AS229">
        <v>0</v>
      </c>
      <c r="AT229">
        <v>65</v>
      </c>
      <c r="AU229">
        <v>40</v>
      </c>
      <c r="AV229">
        <v>1</v>
      </c>
      <c r="AW229">
        <v>1</v>
      </c>
      <c r="AZ229">
        <v>1</v>
      </c>
      <c r="BA229">
        <v>34.56</v>
      </c>
      <c r="BB229">
        <v>1</v>
      </c>
      <c r="BC229">
        <v>1</v>
      </c>
      <c r="BD229" t="s">
        <v>3</v>
      </c>
      <c r="BE229" t="s">
        <v>3</v>
      </c>
      <c r="BF229" t="s">
        <v>3</v>
      </c>
      <c r="BG229" t="s">
        <v>3</v>
      </c>
      <c r="BH229">
        <v>0</v>
      </c>
      <c r="BI229">
        <v>4</v>
      </c>
      <c r="BJ229" t="s">
        <v>210</v>
      </c>
      <c r="BM229">
        <v>200001</v>
      </c>
      <c r="BN229">
        <v>0</v>
      </c>
      <c r="BO229" t="s">
        <v>3</v>
      </c>
      <c r="BP229">
        <v>0</v>
      </c>
      <c r="BQ229">
        <v>4</v>
      </c>
      <c r="BR229">
        <v>0</v>
      </c>
      <c r="BS229">
        <v>1</v>
      </c>
      <c r="BT229">
        <v>1</v>
      </c>
      <c r="BU229">
        <v>1</v>
      </c>
      <c r="BV229">
        <v>1</v>
      </c>
      <c r="BW229">
        <v>1</v>
      </c>
      <c r="BX229">
        <v>1</v>
      </c>
      <c r="BY229" t="s">
        <v>3</v>
      </c>
      <c r="BZ229">
        <v>65</v>
      </c>
      <c r="CA229">
        <v>40</v>
      </c>
      <c r="CB229" t="s">
        <v>3</v>
      </c>
      <c r="CE229">
        <v>0</v>
      </c>
      <c r="CF229">
        <v>0</v>
      </c>
      <c r="CG229">
        <v>0</v>
      </c>
      <c r="CM229">
        <v>0</v>
      </c>
      <c r="CN229" t="s">
        <v>410</v>
      </c>
      <c r="CO229">
        <v>0</v>
      </c>
      <c r="CP229">
        <f>(P229+Q229+S229)</f>
        <v>6312.87</v>
      </c>
      <c r="CQ229">
        <f>AC229*BC229</f>
        <v>0</v>
      </c>
      <c r="CR229">
        <f>AD229*BB229</f>
        <v>0</v>
      </c>
      <c r="CS229">
        <f>AE229*BS229</f>
        <v>0</v>
      </c>
      <c r="CT229">
        <f>AF229*BA229</f>
        <v>1052.14464</v>
      </c>
      <c r="CU229">
        <f t="shared" si="138"/>
        <v>0</v>
      </c>
      <c r="CV229">
        <f t="shared" si="138"/>
        <v>3.24</v>
      </c>
      <c r="CW229">
        <f t="shared" si="138"/>
        <v>0</v>
      </c>
      <c r="CX229">
        <f t="shared" si="138"/>
        <v>0</v>
      </c>
      <c r="CY229">
        <f>(((S229+R229)*AT229)/100)</f>
        <v>4103.3654999999999</v>
      </c>
      <c r="CZ229">
        <f>(((S229+R229)*AU229)/100)</f>
        <v>2525.1479999999997</v>
      </c>
      <c r="DC229" t="s">
        <v>3</v>
      </c>
      <c r="DD229" t="s">
        <v>3</v>
      </c>
      <c r="DE229" t="s">
        <v>3</v>
      </c>
      <c r="DF229" t="s">
        <v>3</v>
      </c>
      <c r="DG229" t="s">
        <v>194</v>
      </c>
      <c r="DH229" t="s">
        <v>3</v>
      </c>
      <c r="DI229" t="s">
        <v>194</v>
      </c>
      <c r="DJ229" t="s">
        <v>3</v>
      </c>
      <c r="DK229" t="s">
        <v>3</v>
      </c>
      <c r="DL229" t="s">
        <v>3</v>
      </c>
      <c r="DM229" t="s">
        <v>3</v>
      </c>
      <c r="DN229">
        <v>0</v>
      </c>
      <c r="DO229">
        <v>0</v>
      </c>
      <c r="DP229">
        <v>1</v>
      </c>
      <c r="DQ229">
        <v>1</v>
      </c>
      <c r="DU229">
        <v>1013</v>
      </c>
      <c r="DV229" t="s">
        <v>156</v>
      </c>
      <c r="DW229" t="s">
        <v>156</v>
      </c>
      <c r="DX229">
        <v>1</v>
      </c>
      <c r="DZ229" t="s">
        <v>3</v>
      </c>
      <c r="EA229" t="s">
        <v>3</v>
      </c>
      <c r="EB229" t="s">
        <v>3</v>
      </c>
      <c r="EC229" t="s">
        <v>3</v>
      </c>
      <c r="EE229">
        <v>102156749</v>
      </c>
      <c r="EF229">
        <v>4</v>
      </c>
      <c r="EG229" t="s">
        <v>188</v>
      </c>
      <c r="EH229">
        <v>0</v>
      </c>
      <c r="EI229" t="s">
        <v>3</v>
      </c>
      <c r="EJ229">
        <v>4</v>
      </c>
      <c r="EK229">
        <v>200001</v>
      </c>
      <c r="EL229" t="s">
        <v>195</v>
      </c>
      <c r="EM229" t="s">
        <v>196</v>
      </c>
      <c r="EO229" t="s">
        <v>197</v>
      </c>
      <c r="EQ229">
        <v>0</v>
      </c>
      <c r="ER229">
        <v>25.37</v>
      </c>
      <c r="ES229">
        <v>0</v>
      </c>
      <c r="ET229">
        <v>0</v>
      </c>
      <c r="EU229">
        <v>0</v>
      </c>
      <c r="EV229">
        <v>25.37</v>
      </c>
      <c r="EW229">
        <v>2.7</v>
      </c>
      <c r="EX229">
        <v>0</v>
      </c>
      <c r="EY229">
        <v>0</v>
      </c>
      <c r="FQ229">
        <v>0</v>
      </c>
      <c r="FR229">
        <f>ROUND(IF(AND(BH229=3,BI229=3),P229,0),2)</f>
        <v>0</v>
      </c>
      <c r="FS229">
        <v>0</v>
      </c>
      <c r="FX229">
        <v>65</v>
      </c>
      <c r="FY229">
        <v>40</v>
      </c>
      <c r="GA229" t="s">
        <v>3</v>
      </c>
      <c r="GD229">
        <v>1</v>
      </c>
      <c r="GF229">
        <v>-55082623</v>
      </c>
      <c r="GG229">
        <v>2</v>
      </c>
      <c r="GH229">
        <v>1</v>
      </c>
      <c r="GI229">
        <v>2</v>
      </c>
      <c r="GJ229">
        <v>0</v>
      </c>
      <c r="GK229">
        <v>0</v>
      </c>
      <c r="GL229">
        <f>ROUND(IF(AND(BH229=3,BI229=3,FS229&lt;&gt;0),P229,0),2)</f>
        <v>0</v>
      </c>
      <c r="GM229">
        <f>ROUND(O229+X229+Y229,2)+GX229</f>
        <v>12941.39</v>
      </c>
      <c r="GN229">
        <f>IF(OR(BI229=0,BI229=1),ROUND(O229+X229+Y229,2),0)</f>
        <v>0</v>
      </c>
      <c r="GO229">
        <f>IF(BI229=2,ROUND(O229+X229+Y229,2),0)</f>
        <v>0</v>
      </c>
      <c r="GP229">
        <f>IF(BI229=4,ROUND(O229+X229+Y229,2)+GX229,0)</f>
        <v>12941.39</v>
      </c>
      <c r="GR229">
        <v>0</v>
      </c>
      <c r="GS229">
        <v>3</v>
      </c>
      <c r="GT229">
        <v>0</v>
      </c>
      <c r="GU229" t="s">
        <v>3</v>
      </c>
      <c r="GV229">
        <f>ROUND((GT229),6)</f>
        <v>0</v>
      </c>
      <c r="GW229">
        <v>1</v>
      </c>
      <c r="GX229">
        <f>ROUND(HC229*I229,2)</f>
        <v>0</v>
      </c>
      <c r="HA229">
        <v>0</v>
      </c>
      <c r="HB229">
        <v>0</v>
      </c>
      <c r="HC229">
        <f>GV229*GW229</f>
        <v>0</v>
      </c>
      <c r="HE229" t="s">
        <v>3</v>
      </c>
      <c r="HF229" t="s">
        <v>3</v>
      </c>
      <c r="HM229" t="s">
        <v>3</v>
      </c>
      <c r="HN229" t="s">
        <v>3</v>
      </c>
      <c r="HO229" t="s">
        <v>3</v>
      </c>
      <c r="HP229" t="s">
        <v>3</v>
      </c>
      <c r="HQ229" t="s">
        <v>3</v>
      </c>
      <c r="IK229">
        <v>0</v>
      </c>
    </row>
    <row r="230" spans="1:245" x14ac:dyDescent="0.2">
      <c r="A230">
        <v>17</v>
      </c>
      <c r="B230">
        <v>1</v>
      </c>
      <c r="C230">
        <f>ROW(SmtRes!A83)</f>
        <v>83</v>
      </c>
      <c r="D230">
        <f>ROW(EtalonRes!A78)</f>
        <v>78</v>
      </c>
      <c r="E230" t="s">
        <v>211</v>
      </c>
      <c r="F230" t="s">
        <v>212</v>
      </c>
      <c r="G230" t="s">
        <v>213</v>
      </c>
      <c r="H230" t="s">
        <v>214</v>
      </c>
      <c r="I230">
        <v>6</v>
      </c>
      <c r="J230">
        <v>0</v>
      </c>
      <c r="K230">
        <v>6</v>
      </c>
      <c r="O230">
        <f>ROUND(CP230,2)</f>
        <v>3886.76</v>
      </c>
      <c r="P230">
        <f>ROUND(CQ230*I230,2)</f>
        <v>0</v>
      </c>
      <c r="Q230">
        <f>ROUND(CR230*I230,2)</f>
        <v>0</v>
      </c>
      <c r="R230">
        <f>ROUND(CS230*I230,2)</f>
        <v>0</v>
      </c>
      <c r="S230">
        <f>ROUND(CT230*I230,2)</f>
        <v>3886.76</v>
      </c>
      <c r="T230">
        <f>ROUND(CU230*I230,2)</f>
        <v>0</v>
      </c>
      <c r="U230">
        <f>CV230*I230</f>
        <v>8.7839999999999989</v>
      </c>
      <c r="V230">
        <f>CW230*I230</f>
        <v>0</v>
      </c>
      <c r="W230">
        <f>ROUND(CX230*I230,2)</f>
        <v>0</v>
      </c>
      <c r="X230">
        <f t="shared" si="137"/>
        <v>2526.39</v>
      </c>
      <c r="Y230">
        <f t="shared" si="137"/>
        <v>1554.7</v>
      </c>
      <c r="AA230">
        <v>109163757</v>
      </c>
      <c r="AB230">
        <f>ROUND((AC230+AD230+AF230),6)</f>
        <v>18.744</v>
      </c>
      <c r="AC230">
        <f>ROUND((ES230),6)</f>
        <v>0</v>
      </c>
      <c r="AD230">
        <f>ROUND((((ET230)-(EU230))+AE230),6)</f>
        <v>0</v>
      </c>
      <c r="AE230">
        <f>ROUND((EU230),6)</f>
        <v>0</v>
      </c>
      <c r="AF230">
        <f>ROUND(((EV230*1.2)),6)</f>
        <v>18.744</v>
      </c>
      <c r="AG230">
        <f>ROUND((AP230),6)</f>
        <v>0</v>
      </c>
      <c r="AH230">
        <f>((EW230*1.2))</f>
        <v>1.464</v>
      </c>
      <c r="AI230">
        <f>(EX230)</f>
        <v>0</v>
      </c>
      <c r="AJ230">
        <f>(AS230)</f>
        <v>0</v>
      </c>
      <c r="AK230">
        <v>15.62</v>
      </c>
      <c r="AL230">
        <v>0</v>
      </c>
      <c r="AM230">
        <v>0</v>
      </c>
      <c r="AN230">
        <v>0</v>
      </c>
      <c r="AO230">
        <v>15.62</v>
      </c>
      <c r="AP230">
        <v>0</v>
      </c>
      <c r="AQ230">
        <v>1.22</v>
      </c>
      <c r="AR230">
        <v>0</v>
      </c>
      <c r="AS230">
        <v>0</v>
      </c>
      <c r="AT230">
        <v>65</v>
      </c>
      <c r="AU230">
        <v>40</v>
      </c>
      <c r="AV230">
        <v>1</v>
      </c>
      <c r="AW230">
        <v>1</v>
      </c>
      <c r="AZ230">
        <v>1</v>
      </c>
      <c r="BA230">
        <v>34.56</v>
      </c>
      <c r="BB230">
        <v>1</v>
      </c>
      <c r="BC230">
        <v>1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4</v>
      </c>
      <c r="BJ230" t="s">
        <v>215</v>
      </c>
      <c r="BM230">
        <v>200001</v>
      </c>
      <c r="BN230">
        <v>0</v>
      </c>
      <c r="BO230" t="s">
        <v>3</v>
      </c>
      <c r="BP230">
        <v>0</v>
      </c>
      <c r="BQ230">
        <v>4</v>
      </c>
      <c r="BR230">
        <v>0</v>
      </c>
      <c r="BS230">
        <v>1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65</v>
      </c>
      <c r="CA230">
        <v>40</v>
      </c>
      <c r="CB230" t="s">
        <v>3</v>
      </c>
      <c r="CE230">
        <v>0</v>
      </c>
      <c r="CF230">
        <v>0</v>
      </c>
      <c r="CG230">
        <v>0</v>
      </c>
      <c r="CM230">
        <v>0</v>
      </c>
      <c r="CN230" t="s">
        <v>410</v>
      </c>
      <c r="CO230">
        <v>0</v>
      </c>
      <c r="CP230">
        <f>(P230+Q230+S230)</f>
        <v>3886.76</v>
      </c>
      <c r="CQ230">
        <f>AC230*BC230</f>
        <v>0</v>
      </c>
      <c r="CR230">
        <f>AD230*BB230</f>
        <v>0</v>
      </c>
      <c r="CS230">
        <f>AE230*BS230</f>
        <v>0</v>
      </c>
      <c r="CT230">
        <f>AF230*BA230</f>
        <v>647.79264000000001</v>
      </c>
      <c r="CU230">
        <f t="shared" si="138"/>
        <v>0</v>
      </c>
      <c r="CV230">
        <f t="shared" si="138"/>
        <v>1.464</v>
      </c>
      <c r="CW230">
        <f t="shared" si="138"/>
        <v>0</v>
      </c>
      <c r="CX230">
        <f t="shared" si="138"/>
        <v>0</v>
      </c>
      <c r="CY230">
        <f>(((S230+R230)*AT230)/100)</f>
        <v>2526.3940000000002</v>
      </c>
      <c r="CZ230">
        <f>(((S230+R230)*AU230)/100)</f>
        <v>1554.7040000000002</v>
      </c>
      <c r="DC230" t="s">
        <v>3</v>
      </c>
      <c r="DD230" t="s">
        <v>3</v>
      </c>
      <c r="DE230" t="s">
        <v>3</v>
      </c>
      <c r="DF230" t="s">
        <v>3</v>
      </c>
      <c r="DG230" t="s">
        <v>194</v>
      </c>
      <c r="DH230" t="s">
        <v>3</v>
      </c>
      <c r="DI230" t="s">
        <v>194</v>
      </c>
      <c r="DJ230" t="s">
        <v>3</v>
      </c>
      <c r="DK230" t="s">
        <v>3</v>
      </c>
      <c r="DL230" t="s">
        <v>3</v>
      </c>
      <c r="DM230" t="s">
        <v>3</v>
      </c>
      <c r="DN230">
        <v>0</v>
      </c>
      <c r="DO230">
        <v>0</v>
      </c>
      <c r="DP230">
        <v>1</v>
      </c>
      <c r="DQ230">
        <v>1</v>
      </c>
      <c r="DU230">
        <v>1013</v>
      </c>
      <c r="DV230" t="s">
        <v>214</v>
      </c>
      <c r="DW230" t="s">
        <v>214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102156749</v>
      </c>
      <c r="EF230">
        <v>4</v>
      </c>
      <c r="EG230" t="s">
        <v>188</v>
      </c>
      <c r="EH230">
        <v>0</v>
      </c>
      <c r="EI230" t="s">
        <v>3</v>
      </c>
      <c r="EJ230">
        <v>4</v>
      </c>
      <c r="EK230">
        <v>200001</v>
      </c>
      <c r="EL230" t="s">
        <v>195</v>
      </c>
      <c r="EM230" t="s">
        <v>196</v>
      </c>
      <c r="EO230" t="s">
        <v>197</v>
      </c>
      <c r="EQ230">
        <v>0</v>
      </c>
      <c r="ER230">
        <v>15.62</v>
      </c>
      <c r="ES230">
        <v>0</v>
      </c>
      <c r="ET230">
        <v>0</v>
      </c>
      <c r="EU230">
        <v>0</v>
      </c>
      <c r="EV230">
        <v>15.62</v>
      </c>
      <c r="EW230">
        <v>1.22</v>
      </c>
      <c r="EX230">
        <v>0</v>
      </c>
      <c r="EY230">
        <v>0</v>
      </c>
      <c r="FQ230">
        <v>0</v>
      </c>
      <c r="FR230">
        <f>ROUND(IF(AND(BH230=3,BI230=3),P230,0),2)</f>
        <v>0</v>
      </c>
      <c r="FS230">
        <v>0</v>
      </c>
      <c r="FX230">
        <v>65</v>
      </c>
      <c r="FY230">
        <v>40</v>
      </c>
      <c r="GA230" t="s">
        <v>3</v>
      </c>
      <c r="GD230">
        <v>1</v>
      </c>
      <c r="GF230">
        <v>1571996105</v>
      </c>
      <c r="GG230">
        <v>2</v>
      </c>
      <c r="GH230">
        <v>1</v>
      </c>
      <c r="GI230">
        <v>2</v>
      </c>
      <c r="GJ230">
        <v>0</v>
      </c>
      <c r="GK230">
        <v>0</v>
      </c>
      <c r="GL230">
        <f>ROUND(IF(AND(BH230=3,BI230=3,FS230&lt;&gt;0),P230,0),2)</f>
        <v>0</v>
      </c>
      <c r="GM230">
        <f>ROUND(O230+X230+Y230,2)+GX230</f>
        <v>7967.85</v>
      </c>
      <c r="GN230">
        <f>IF(OR(BI230=0,BI230=1),ROUND(O230+X230+Y230,2),0)</f>
        <v>0</v>
      </c>
      <c r="GO230">
        <f>IF(BI230=2,ROUND(O230+X230+Y230,2),0)</f>
        <v>0</v>
      </c>
      <c r="GP230">
        <f>IF(BI230=4,ROUND(O230+X230+Y230,2)+GX230,0)</f>
        <v>7967.85</v>
      </c>
      <c r="GR230">
        <v>0</v>
      </c>
      <c r="GS230">
        <v>3</v>
      </c>
      <c r="GT230">
        <v>0</v>
      </c>
      <c r="GU230" t="s">
        <v>3</v>
      </c>
      <c r="GV230">
        <f>ROUND((GT230),6)</f>
        <v>0</v>
      </c>
      <c r="GW230">
        <v>1</v>
      </c>
      <c r="GX230">
        <f>ROUND(HC230*I230,2)</f>
        <v>0</v>
      </c>
      <c r="HA230">
        <v>0</v>
      </c>
      <c r="HB230">
        <v>0</v>
      </c>
      <c r="HC230">
        <f>GV230*GW230</f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2" spans="1:245" x14ac:dyDescent="0.2">
      <c r="A232" s="2">
        <v>51</v>
      </c>
      <c r="B232" s="2">
        <f>B222</f>
        <v>1</v>
      </c>
      <c r="C232" s="2">
        <f>A222</f>
        <v>4</v>
      </c>
      <c r="D232" s="2">
        <f>ROW(A222)</f>
        <v>222</v>
      </c>
      <c r="E232" s="2"/>
      <c r="F232" s="2" t="str">
        <f>IF(F222&lt;&gt;"",F222,"")</f>
        <v>Новый раздел</v>
      </c>
      <c r="G232" s="2" t="str">
        <f>IF(G222&lt;&gt;"",G222,"")</f>
        <v>Пусконаладочные работы</v>
      </c>
      <c r="H232" s="2">
        <v>0</v>
      </c>
      <c r="I232" s="2"/>
      <c r="J232" s="2"/>
      <c r="K232" s="2"/>
      <c r="L232" s="2"/>
      <c r="M232" s="2"/>
      <c r="N232" s="2"/>
      <c r="O232" s="2">
        <f t="shared" ref="O232:T232" si="139">ROUND(AB232,2)</f>
        <v>15818.09</v>
      </c>
      <c r="P232" s="2">
        <f t="shared" si="139"/>
        <v>0</v>
      </c>
      <c r="Q232" s="2">
        <f t="shared" si="139"/>
        <v>0</v>
      </c>
      <c r="R232" s="2">
        <f t="shared" si="139"/>
        <v>0</v>
      </c>
      <c r="S232" s="2">
        <f t="shared" si="139"/>
        <v>15818.09</v>
      </c>
      <c r="T232" s="2">
        <f t="shared" si="139"/>
        <v>0</v>
      </c>
      <c r="U232" s="2">
        <f>AH232</f>
        <v>44.372160000000001</v>
      </c>
      <c r="V232" s="2">
        <f>AI232</f>
        <v>0</v>
      </c>
      <c r="W232" s="2">
        <f>ROUND(AJ232,2)</f>
        <v>0</v>
      </c>
      <c r="X232" s="2">
        <f>ROUND(AK232,2)</f>
        <v>10281.76</v>
      </c>
      <c r="Y232" s="2">
        <f>ROUND(AL232,2)</f>
        <v>6327.23</v>
      </c>
      <c r="Z232" s="2"/>
      <c r="AA232" s="2"/>
      <c r="AB232" s="2">
        <f>ROUND(SUMIF(AA226:AA230,"=109163757",O226:O230),2)</f>
        <v>15818.09</v>
      </c>
      <c r="AC232" s="2">
        <f>ROUND(SUMIF(AA226:AA230,"=109163757",P226:P230),2)</f>
        <v>0</v>
      </c>
      <c r="AD232" s="2">
        <f>ROUND(SUMIF(AA226:AA230,"=109163757",Q226:Q230),2)</f>
        <v>0</v>
      </c>
      <c r="AE232" s="2">
        <f>ROUND(SUMIF(AA226:AA230,"=109163757",R226:R230),2)</f>
        <v>0</v>
      </c>
      <c r="AF232" s="2">
        <f>ROUND(SUMIF(AA226:AA230,"=109163757",S226:S230),2)</f>
        <v>15818.09</v>
      </c>
      <c r="AG232" s="2">
        <f>ROUND(SUMIF(AA226:AA230,"=109163757",T226:T230),2)</f>
        <v>0</v>
      </c>
      <c r="AH232" s="2">
        <f>SUMIF(AA226:AA230,"=109163757",U226:U230)</f>
        <v>44.372160000000001</v>
      </c>
      <c r="AI232" s="2">
        <f>SUMIF(AA226:AA230,"=109163757",V226:V230)</f>
        <v>0</v>
      </c>
      <c r="AJ232" s="2">
        <f>ROUND(SUMIF(AA226:AA230,"=109163757",W226:W230),2)</f>
        <v>0</v>
      </c>
      <c r="AK232" s="2">
        <f>ROUND(SUMIF(AA226:AA230,"=109163757",X226:X230),2)</f>
        <v>10281.76</v>
      </c>
      <c r="AL232" s="2">
        <f>ROUND(SUMIF(AA226:AA230,"=109163757",Y226:Y230),2)</f>
        <v>6327.23</v>
      </c>
      <c r="AM232" s="2"/>
      <c r="AN232" s="2"/>
      <c r="AO232" s="2">
        <f t="shared" ref="AO232:BD232" si="140">ROUND(BX232,2)</f>
        <v>0</v>
      </c>
      <c r="AP232" s="2">
        <f t="shared" si="140"/>
        <v>0</v>
      </c>
      <c r="AQ232" s="2">
        <f t="shared" si="140"/>
        <v>0</v>
      </c>
      <c r="AR232" s="2">
        <f t="shared" si="140"/>
        <v>32427.08</v>
      </c>
      <c r="AS232" s="2">
        <f t="shared" si="140"/>
        <v>0</v>
      </c>
      <c r="AT232" s="2">
        <f t="shared" si="140"/>
        <v>0</v>
      </c>
      <c r="AU232" s="2">
        <f t="shared" si="140"/>
        <v>32427.08</v>
      </c>
      <c r="AV232" s="2">
        <f t="shared" si="140"/>
        <v>0</v>
      </c>
      <c r="AW232" s="2">
        <f t="shared" si="140"/>
        <v>0</v>
      </c>
      <c r="AX232" s="2">
        <f t="shared" si="140"/>
        <v>0</v>
      </c>
      <c r="AY232" s="2">
        <f t="shared" si="140"/>
        <v>0</v>
      </c>
      <c r="AZ232" s="2">
        <f t="shared" si="140"/>
        <v>0</v>
      </c>
      <c r="BA232" s="2">
        <f t="shared" si="140"/>
        <v>0</v>
      </c>
      <c r="BB232" s="2">
        <f t="shared" si="140"/>
        <v>0</v>
      </c>
      <c r="BC232" s="2">
        <f t="shared" si="140"/>
        <v>0</v>
      </c>
      <c r="BD232" s="2">
        <f t="shared" si="140"/>
        <v>0</v>
      </c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>
        <f>ROUND(SUMIF(AA226:AA230,"=109163757",FQ226:FQ230),2)</f>
        <v>0</v>
      </c>
      <c r="BY232" s="2">
        <f>ROUND(SUMIF(AA226:AA230,"=109163757",FR226:FR230),2)</f>
        <v>0</v>
      </c>
      <c r="BZ232" s="2">
        <f>ROUND(SUMIF(AA226:AA230,"=109163757",GL226:GL230),2)</f>
        <v>0</v>
      </c>
      <c r="CA232" s="2">
        <f>ROUND(SUMIF(AA226:AA230,"=109163757",GM226:GM230),2)</f>
        <v>32427.08</v>
      </c>
      <c r="CB232" s="2">
        <f>ROUND(SUMIF(AA226:AA230,"=109163757",GN226:GN230),2)</f>
        <v>0</v>
      </c>
      <c r="CC232" s="2">
        <f>ROUND(SUMIF(AA226:AA230,"=109163757",GO226:GO230),2)</f>
        <v>0</v>
      </c>
      <c r="CD232" s="2">
        <f>ROUND(SUMIF(AA226:AA230,"=109163757",GP226:GP230),2)</f>
        <v>32427.08</v>
      </c>
      <c r="CE232" s="2">
        <f>AC232-BX232</f>
        <v>0</v>
      </c>
      <c r="CF232" s="2">
        <f>AC232-BY232</f>
        <v>0</v>
      </c>
      <c r="CG232" s="2">
        <f>BX232-BZ232</f>
        <v>0</v>
      </c>
      <c r="CH232" s="2">
        <f>AC232-BX232-BY232+BZ232</f>
        <v>0</v>
      </c>
      <c r="CI232" s="2">
        <f>BY232-BZ232</f>
        <v>0</v>
      </c>
      <c r="CJ232" s="2">
        <f>ROUND(SUMIF(AA226:AA230,"=109163757",GX226:GX230),2)</f>
        <v>0</v>
      </c>
      <c r="CK232" s="2">
        <f>ROUND(SUMIF(AA226:AA230,"=109163757",GY226:GY230),2)</f>
        <v>0</v>
      </c>
      <c r="CL232" s="2">
        <f>ROUND(SUMIF(AA226:AA230,"=109163757",GZ226:GZ230),2)</f>
        <v>0</v>
      </c>
      <c r="CM232" s="2">
        <f>ROUND(SUMIF(AA226:AA230,"=109163757",HD226:HD230),2)</f>
        <v>0</v>
      </c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/>
      <c r="DZ232" s="3"/>
      <c r="EA232" s="3"/>
      <c r="EB232" s="3"/>
      <c r="EC232" s="3"/>
      <c r="ED232" s="3"/>
      <c r="EE232" s="3"/>
      <c r="EF232" s="3"/>
      <c r="EG232" s="3"/>
      <c r="EH232" s="3"/>
      <c r="EI232" s="3"/>
      <c r="EJ232" s="3"/>
      <c r="EK232" s="3"/>
      <c r="EL232" s="3"/>
      <c r="EM232" s="3"/>
      <c r="EN232" s="3"/>
      <c r="EO232" s="3"/>
      <c r="EP232" s="3"/>
      <c r="EQ232" s="3"/>
      <c r="ER232" s="3"/>
      <c r="ES232" s="3"/>
      <c r="ET232" s="3"/>
      <c r="EU232" s="3"/>
      <c r="EV232" s="3"/>
      <c r="EW232" s="3"/>
      <c r="EX232" s="3"/>
      <c r="EY232" s="3"/>
      <c r="EZ232" s="3"/>
      <c r="FA232" s="3"/>
      <c r="FB232" s="3"/>
      <c r="FC232" s="3"/>
      <c r="FD232" s="3"/>
      <c r="FE232" s="3"/>
      <c r="FF232" s="3"/>
      <c r="FG232" s="3"/>
      <c r="FH232" s="3"/>
      <c r="FI232" s="3"/>
      <c r="FJ232" s="3"/>
      <c r="FK232" s="3"/>
      <c r="FL232" s="3"/>
      <c r="FM232" s="3"/>
      <c r="FN232" s="3"/>
      <c r="FO232" s="3"/>
      <c r="FP232" s="3"/>
      <c r="FQ232" s="3"/>
      <c r="FR232" s="3"/>
      <c r="FS232" s="3"/>
      <c r="FT232" s="3"/>
      <c r="FU232" s="3"/>
      <c r="FV232" s="3"/>
      <c r="FW232" s="3"/>
      <c r="FX232" s="3"/>
      <c r="FY232" s="3"/>
      <c r="FZ232" s="3"/>
      <c r="GA232" s="3"/>
      <c r="GB232" s="3"/>
      <c r="GC232" s="3"/>
      <c r="GD232" s="3"/>
      <c r="GE232" s="3"/>
      <c r="GF232" s="3"/>
      <c r="GG232" s="3"/>
      <c r="GH232" s="3"/>
      <c r="GI232" s="3"/>
      <c r="GJ232" s="3"/>
      <c r="GK232" s="3"/>
      <c r="GL232" s="3"/>
      <c r="GM232" s="3"/>
      <c r="GN232" s="3"/>
      <c r="GO232" s="3"/>
      <c r="GP232" s="3"/>
      <c r="GQ232" s="3"/>
      <c r="GR232" s="3"/>
      <c r="GS232" s="3"/>
      <c r="GT232" s="3"/>
      <c r="GU232" s="3"/>
      <c r="GV232" s="3"/>
      <c r="GW232" s="3"/>
      <c r="GX232" s="3">
        <v>0</v>
      </c>
    </row>
    <row r="234" spans="1:245" x14ac:dyDescent="0.2">
      <c r="A234" s="4">
        <v>50</v>
      </c>
      <c r="B234" s="4">
        <v>0</v>
      </c>
      <c r="C234" s="4">
        <v>0</v>
      </c>
      <c r="D234" s="4">
        <v>1</v>
      </c>
      <c r="E234" s="4">
        <v>201</v>
      </c>
      <c r="F234" s="4">
        <f>ROUND(Source!O232,O234)</f>
        <v>15818.09</v>
      </c>
      <c r="G234" s="4" t="s">
        <v>96</v>
      </c>
      <c r="H234" s="4" t="s">
        <v>97</v>
      </c>
      <c r="I234" s="4"/>
      <c r="J234" s="4"/>
      <c r="K234" s="4">
        <v>201</v>
      </c>
      <c r="L234" s="4">
        <v>1</v>
      </c>
      <c r="M234" s="4">
        <v>3</v>
      </c>
      <c r="N234" s="4" t="s">
        <v>3</v>
      </c>
      <c r="O234" s="4">
        <v>2</v>
      </c>
      <c r="P234" s="4"/>
      <c r="Q234" s="4"/>
      <c r="R234" s="4"/>
      <c r="S234" s="4"/>
      <c r="T234" s="4"/>
      <c r="U234" s="4"/>
      <c r="V234" s="4"/>
      <c r="W234" s="4">
        <v>15818.09</v>
      </c>
      <c r="X234" s="4">
        <v>1</v>
      </c>
      <c r="Y234" s="4">
        <v>15818.09</v>
      </c>
      <c r="Z234" s="4"/>
      <c r="AA234" s="4"/>
      <c r="AB234" s="4"/>
    </row>
    <row r="235" spans="1:245" x14ac:dyDescent="0.2">
      <c r="A235" s="4">
        <v>50</v>
      </c>
      <c r="B235" s="4">
        <v>0</v>
      </c>
      <c r="C235" s="4">
        <v>0</v>
      </c>
      <c r="D235" s="4">
        <v>1</v>
      </c>
      <c r="E235" s="4">
        <v>202</v>
      </c>
      <c r="F235" s="4">
        <f>ROUND(Source!P232,O235)</f>
        <v>0</v>
      </c>
      <c r="G235" s="4" t="s">
        <v>98</v>
      </c>
      <c r="H235" s="4" t="s">
        <v>99</v>
      </c>
      <c r="I235" s="4"/>
      <c r="J235" s="4"/>
      <c r="K235" s="4">
        <v>202</v>
      </c>
      <c r="L235" s="4">
        <v>2</v>
      </c>
      <c r="M235" s="4">
        <v>3</v>
      </c>
      <c r="N235" s="4" t="s">
        <v>3</v>
      </c>
      <c r="O235" s="4">
        <v>2</v>
      </c>
      <c r="P235" s="4"/>
      <c r="Q235" s="4"/>
      <c r="R235" s="4"/>
      <c r="S235" s="4"/>
      <c r="T235" s="4"/>
      <c r="U235" s="4"/>
      <c r="V235" s="4"/>
      <c r="W235" s="4">
        <v>0</v>
      </c>
      <c r="X235" s="4">
        <v>1</v>
      </c>
      <c r="Y235" s="4">
        <v>0</v>
      </c>
      <c r="Z235" s="4"/>
      <c r="AA235" s="4"/>
      <c r="AB235" s="4"/>
    </row>
    <row r="236" spans="1:245" x14ac:dyDescent="0.2">
      <c r="A236" s="4">
        <v>50</v>
      </c>
      <c r="B236" s="4">
        <v>0</v>
      </c>
      <c r="C236" s="4">
        <v>0</v>
      </c>
      <c r="D236" s="4">
        <v>1</v>
      </c>
      <c r="E236" s="4">
        <v>222</v>
      </c>
      <c r="F236" s="4">
        <f>ROUND(Source!AO232,O236)</f>
        <v>0</v>
      </c>
      <c r="G236" s="4" t="s">
        <v>100</v>
      </c>
      <c r="H236" s="4" t="s">
        <v>101</v>
      </c>
      <c r="I236" s="4"/>
      <c r="J236" s="4"/>
      <c r="K236" s="4">
        <v>222</v>
      </c>
      <c r="L236" s="4">
        <v>3</v>
      </c>
      <c r="M236" s="4">
        <v>3</v>
      </c>
      <c r="N236" s="4" t="s">
        <v>3</v>
      </c>
      <c r="O236" s="4">
        <v>2</v>
      </c>
      <c r="P236" s="4"/>
      <c r="Q236" s="4"/>
      <c r="R236" s="4"/>
      <c r="S236" s="4"/>
      <c r="T236" s="4"/>
      <c r="U236" s="4"/>
      <c r="V236" s="4"/>
      <c r="W236" s="4">
        <v>0</v>
      </c>
      <c r="X236" s="4">
        <v>1</v>
      </c>
      <c r="Y236" s="4">
        <v>0</v>
      </c>
      <c r="Z236" s="4"/>
      <c r="AA236" s="4"/>
      <c r="AB236" s="4"/>
    </row>
    <row r="237" spans="1:245" x14ac:dyDescent="0.2">
      <c r="A237" s="4">
        <v>50</v>
      </c>
      <c r="B237" s="4">
        <v>0</v>
      </c>
      <c r="C237" s="4">
        <v>0</v>
      </c>
      <c r="D237" s="4">
        <v>1</v>
      </c>
      <c r="E237" s="4">
        <v>225</v>
      </c>
      <c r="F237" s="4">
        <f>ROUND(Source!AV232,O237)</f>
        <v>0</v>
      </c>
      <c r="G237" s="4" t="s">
        <v>102</v>
      </c>
      <c r="H237" s="4" t="s">
        <v>103</v>
      </c>
      <c r="I237" s="4"/>
      <c r="J237" s="4"/>
      <c r="K237" s="4">
        <v>225</v>
      </c>
      <c r="L237" s="4">
        <v>4</v>
      </c>
      <c r="M237" s="4">
        <v>3</v>
      </c>
      <c r="N237" s="4" t="s">
        <v>3</v>
      </c>
      <c r="O237" s="4">
        <v>2</v>
      </c>
      <c r="P237" s="4"/>
      <c r="Q237" s="4"/>
      <c r="R237" s="4"/>
      <c r="S237" s="4"/>
      <c r="T237" s="4"/>
      <c r="U237" s="4"/>
      <c r="V237" s="4"/>
      <c r="W237" s="4">
        <v>0</v>
      </c>
      <c r="X237" s="4">
        <v>1</v>
      </c>
      <c r="Y237" s="4">
        <v>0</v>
      </c>
      <c r="Z237" s="4"/>
      <c r="AA237" s="4"/>
      <c r="AB237" s="4"/>
    </row>
    <row r="238" spans="1:245" x14ac:dyDescent="0.2">
      <c r="A238" s="4">
        <v>50</v>
      </c>
      <c r="B238" s="4">
        <v>0</v>
      </c>
      <c r="C238" s="4">
        <v>0</v>
      </c>
      <c r="D238" s="4">
        <v>1</v>
      </c>
      <c r="E238" s="4">
        <v>226</v>
      </c>
      <c r="F238" s="4">
        <f>ROUND(Source!AW232,O238)</f>
        <v>0</v>
      </c>
      <c r="G238" s="4" t="s">
        <v>104</v>
      </c>
      <c r="H238" s="4" t="s">
        <v>105</v>
      </c>
      <c r="I238" s="4"/>
      <c r="J238" s="4"/>
      <c r="K238" s="4">
        <v>226</v>
      </c>
      <c r="L238" s="4">
        <v>5</v>
      </c>
      <c r="M238" s="4">
        <v>3</v>
      </c>
      <c r="N238" s="4" t="s">
        <v>3</v>
      </c>
      <c r="O238" s="4">
        <v>2</v>
      </c>
      <c r="P238" s="4"/>
      <c r="Q238" s="4"/>
      <c r="R238" s="4"/>
      <c r="S238" s="4"/>
      <c r="T238" s="4"/>
      <c r="U238" s="4"/>
      <c r="V238" s="4"/>
      <c r="W238" s="4">
        <v>0</v>
      </c>
      <c r="X238" s="4">
        <v>1</v>
      </c>
      <c r="Y238" s="4">
        <v>0</v>
      </c>
      <c r="Z238" s="4"/>
      <c r="AA238" s="4"/>
      <c r="AB238" s="4"/>
    </row>
    <row r="239" spans="1:245" x14ac:dyDescent="0.2">
      <c r="A239" s="4">
        <v>50</v>
      </c>
      <c r="B239" s="4">
        <v>0</v>
      </c>
      <c r="C239" s="4">
        <v>0</v>
      </c>
      <c r="D239" s="4">
        <v>1</v>
      </c>
      <c r="E239" s="4">
        <v>227</v>
      </c>
      <c r="F239" s="4">
        <f>ROUND(Source!AX232,O239)</f>
        <v>0</v>
      </c>
      <c r="G239" s="4" t="s">
        <v>106</v>
      </c>
      <c r="H239" s="4" t="s">
        <v>107</v>
      </c>
      <c r="I239" s="4"/>
      <c r="J239" s="4"/>
      <c r="K239" s="4">
        <v>227</v>
      </c>
      <c r="L239" s="4">
        <v>6</v>
      </c>
      <c r="M239" s="4">
        <v>3</v>
      </c>
      <c r="N239" s="4" t="s">
        <v>3</v>
      </c>
      <c r="O239" s="4">
        <v>2</v>
      </c>
      <c r="P239" s="4"/>
      <c r="Q239" s="4"/>
      <c r="R239" s="4"/>
      <c r="S239" s="4"/>
      <c r="T239" s="4"/>
      <c r="U239" s="4"/>
      <c r="V239" s="4"/>
      <c r="W239" s="4">
        <v>0</v>
      </c>
      <c r="X239" s="4">
        <v>1</v>
      </c>
      <c r="Y239" s="4">
        <v>0</v>
      </c>
      <c r="Z239" s="4"/>
      <c r="AA239" s="4"/>
      <c r="AB239" s="4"/>
    </row>
    <row r="240" spans="1:245" x14ac:dyDescent="0.2">
      <c r="A240" s="4">
        <v>50</v>
      </c>
      <c r="B240" s="4">
        <v>0</v>
      </c>
      <c r="C240" s="4">
        <v>0</v>
      </c>
      <c r="D240" s="4">
        <v>1</v>
      </c>
      <c r="E240" s="4">
        <v>228</v>
      </c>
      <c r="F240" s="4">
        <f>ROUND(Source!AY232,O240)</f>
        <v>0</v>
      </c>
      <c r="G240" s="4" t="s">
        <v>108</v>
      </c>
      <c r="H240" s="4" t="s">
        <v>109</v>
      </c>
      <c r="I240" s="4"/>
      <c r="J240" s="4"/>
      <c r="K240" s="4">
        <v>228</v>
      </c>
      <c r="L240" s="4">
        <v>7</v>
      </c>
      <c r="M240" s="4">
        <v>3</v>
      </c>
      <c r="N240" s="4" t="s">
        <v>3</v>
      </c>
      <c r="O240" s="4">
        <v>2</v>
      </c>
      <c r="P240" s="4"/>
      <c r="Q240" s="4"/>
      <c r="R240" s="4"/>
      <c r="S240" s="4"/>
      <c r="T240" s="4"/>
      <c r="U240" s="4"/>
      <c r="V240" s="4"/>
      <c r="W240" s="4">
        <v>0</v>
      </c>
      <c r="X240" s="4">
        <v>1</v>
      </c>
      <c r="Y240" s="4">
        <v>0</v>
      </c>
      <c r="Z240" s="4"/>
      <c r="AA240" s="4"/>
      <c r="AB240" s="4"/>
    </row>
    <row r="241" spans="1:28" x14ac:dyDescent="0.2">
      <c r="A241" s="4">
        <v>50</v>
      </c>
      <c r="B241" s="4">
        <v>0</v>
      </c>
      <c r="C241" s="4">
        <v>0</v>
      </c>
      <c r="D241" s="4">
        <v>1</v>
      </c>
      <c r="E241" s="4">
        <v>216</v>
      </c>
      <c r="F241" s="4">
        <f>ROUND(Source!AP232,O241)</f>
        <v>0</v>
      </c>
      <c r="G241" s="4" t="s">
        <v>110</v>
      </c>
      <c r="H241" s="4" t="s">
        <v>111</v>
      </c>
      <c r="I241" s="4"/>
      <c r="J241" s="4"/>
      <c r="K241" s="4">
        <v>216</v>
      </c>
      <c r="L241" s="4">
        <v>8</v>
      </c>
      <c r="M241" s="4">
        <v>3</v>
      </c>
      <c r="N241" s="4" t="s">
        <v>3</v>
      </c>
      <c r="O241" s="4">
        <v>2</v>
      </c>
      <c r="P241" s="4"/>
      <c r="Q241" s="4"/>
      <c r="R241" s="4"/>
      <c r="S241" s="4"/>
      <c r="T241" s="4"/>
      <c r="U241" s="4"/>
      <c r="V241" s="4"/>
      <c r="W241" s="4">
        <v>0</v>
      </c>
      <c r="X241" s="4">
        <v>1</v>
      </c>
      <c r="Y241" s="4">
        <v>0</v>
      </c>
      <c r="Z241" s="4"/>
      <c r="AA241" s="4"/>
      <c r="AB241" s="4"/>
    </row>
    <row r="242" spans="1:28" x14ac:dyDescent="0.2">
      <c r="A242" s="4">
        <v>50</v>
      </c>
      <c r="B242" s="4">
        <v>0</v>
      </c>
      <c r="C242" s="4">
        <v>0</v>
      </c>
      <c r="D242" s="4">
        <v>1</v>
      </c>
      <c r="E242" s="4">
        <v>223</v>
      </c>
      <c r="F242" s="4">
        <f>ROUND(Source!AQ232,O242)</f>
        <v>0</v>
      </c>
      <c r="G242" s="4" t="s">
        <v>112</v>
      </c>
      <c r="H242" s="4" t="s">
        <v>113</v>
      </c>
      <c r="I242" s="4"/>
      <c r="J242" s="4"/>
      <c r="K242" s="4">
        <v>223</v>
      </c>
      <c r="L242" s="4">
        <v>9</v>
      </c>
      <c r="M242" s="4">
        <v>3</v>
      </c>
      <c r="N242" s="4" t="s">
        <v>3</v>
      </c>
      <c r="O242" s="4">
        <v>2</v>
      </c>
      <c r="P242" s="4"/>
      <c r="Q242" s="4"/>
      <c r="R242" s="4"/>
      <c r="S242" s="4"/>
      <c r="T242" s="4"/>
      <c r="U242" s="4"/>
      <c r="V242" s="4"/>
      <c r="W242" s="4">
        <v>0</v>
      </c>
      <c r="X242" s="4">
        <v>1</v>
      </c>
      <c r="Y242" s="4">
        <v>0</v>
      </c>
      <c r="Z242" s="4"/>
      <c r="AA242" s="4"/>
      <c r="AB242" s="4"/>
    </row>
    <row r="243" spans="1:28" x14ac:dyDescent="0.2">
      <c r="A243" s="4">
        <v>50</v>
      </c>
      <c r="B243" s="4">
        <v>0</v>
      </c>
      <c r="C243" s="4">
        <v>0</v>
      </c>
      <c r="D243" s="4">
        <v>1</v>
      </c>
      <c r="E243" s="4">
        <v>229</v>
      </c>
      <c r="F243" s="4">
        <f>ROUND(Source!AZ232,O243)</f>
        <v>0</v>
      </c>
      <c r="G243" s="4" t="s">
        <v>114</v>
      </c>
      <c r="H243" s="4" t="s">
        <v>115</v>
      </c>
      <c r="I243" s="4"/>
      <c r="J243" s="4"/>
      <c r="K243" s="4">
        <v>229</v>
      </c>
      <c r="L243" s="4">
        <v>10</v>
      </c>
      <c r="M243" s="4">
        <v>3</v>
      </c>
      <c r="N243" s="4" t="s">
        <v>3</v>
      </c>
      <c r="O243" s="4">
        <v>2</v>
      </c>
      <c r="P243" s="4"/>
      <c r="Q243" s="4"/>
      <c r="R243" s="4"/>
      <c r="S243" s="4"/>
      <c r="T243" s="4"/>
      <c r="U243" s="4"/>
      <c r="V243" s="4"/>
      <c r="W243" s="4">
        <v>0</v>
      </c>
      <c r="X243" s="4">
        <v>1</v>
      </c>
      <c r="Y243" s="4">
        <v>0</v>
      </c>
      <c r="Z243" s="4"/>
      <c r="AA243" s="4"/>
      <c r="AB243" s="4"/>
    </row>
    <row r="244" spans="1:28" x14ac:dyDescent="0.2">
      <c r="A244" s="4">
        <v>50</v>
      </c>
      <c r="B244" s="4">
        <v>0</v>
      </c>
      <c r="C244" s="4">
        <v>0</v>
      </c>
      <c r="D244" s="4">
        <v>1</v>
      </c>
      <c r="E244" s="4">
        <v>203</v>
      </c>
      <c r="F244" s="4">
        <f>ROUND(Source!Q232,O244)</f>
        <v>0</v>
      </c>
      <c r="G244" s="4" t="s">
        <v>116</v>
      </c>
      <c r="H244" s="4" t="s">
        <v>117</v>
      </c>
      <c r="I244" s="4"/>
      <c r="J244" s="4"/>
      <c r="K244" s="4">
        <v>203</v>
      </c>
      <c r="L244" s="4">
        <v>11</v>
      </c>
      <c r="M244" s="4">
        <v>3</v>
      </c>
      <c r="N244" s="4" t="s">
        <v>3</v>
      </c>
      <c r="O244" s="4">
        <v>2</v>
      </c>
      <c r="P244" s="4"/>
      <c r="Q244" s="4"/>
      <c r="R244" s="4"/>
      <c r="S244" s="4"/>
      <c r="T244" s="4"/>
      <c r="U244" s="4"/>
      <c r="V244" s="4"/>
      <c r="W244" s="4">
        <v>0</v>
      </c>
      <c r="X244" s="4">
        <v>1</v>
      </c>
      <c r="Y244" s="4">
        <v>0</v>
      </c>
      <c r="Z244" s="4"/>
      <c r="AA244" s="4"/>
      <c r="AB244" s="4"/>
    </row>
    <row r="245" spans="1:28" x14ac:dyDescent="0.2">
      <c r="A245" s="4">
        <v>50</v>
      </c>
      <c r="B245" s="4">
        <v>0</v>
      </c>
      <c r="C245" s="4">
        <v>0</v>
      </c>
      <c r="D245" s="4">
        <v>1</v>
      </c>
      <c r="E245" s="4">
        <v>231</v>
      </c>
      <c r="F245" s="4">
        <f>ROUND(Source!BB232,O245)</f>
        <v>0</v>
      </c>
      <c r="G245" s="4" t="s">
        <v>118</v>
      </c>
      <c r="H245" s="4" t="s">
        <v>119</v>
      </c>
      <c r="I245" s="4"/>
      <c r="J245" s="4"/>
      <c r="K245" s="4">
        <v>231</v>
      </c>
      <c r="L245" s="4">
        <v>12</v>
      </c>
      <c r="M245" s="4">
        <v>3</v>
      </c>
      <c r="N245" s="4" t="s">
        <v>3</v>
      </c>
      <c r="O245" s="4">
        <v>2</v>
      </c>
      <c r="P245" s="4"/>
      <c r="Q245" s="4"/>
      <c r="R245" s="4"/>
      <c r="S245" s="4"/>
      <c r="T245" s="4"/>
      <c r="U245" s="4"/>
      <c r="V245" s="4"/>
      <c r="W245" s="4">
        <v>0</v>
      </c>
      <c r="X245" s="4">
        <v>1</v>
      </c>
      <c r="Y245" s="4">
        <v>0</v>
      </c>
      <c r="Z245" s="4"/>
      <c r="AA245" s="4"/>
      <c r="AB245" s="4"/>
    </row>
    <row r="246" spans="1:28" x14ac:dyDescent="0.2">
      <c r="A246" s="4">
        <v>50</v>
      </c>
      <c r="B246" s="4">
        <v>0</v>
      </c>
      <c r="C246" s="4">
        <v>0</v>
      </c>
      <c r="D246" s="4">
        <v>1</v>
      </c>
      <c r="E246" s="4">
        <v>204</v>
      </c>
      <c r="F246" s="4">
        <f>ROUND(Source!R232,O246)</f>
        <v>0</v>
      </c>
      <c r="G246" s="4" t="s">
        <v>120</v>
      </c>
      <c r="H246" s="4" t="s">
        <v>121</v>
      </c>
      <c r="I246" s="4"/>
      <c r="J246" s="4"/>
      <c r="K246" s="4">
        <v>204</v>
      </c>
      <c r="L246" s="4">
        <v>13</v>
      </c>
      <c r="M246" s="4">
        <v>3</v>
      </c>
      <c r="N246" s="4" t="s">
        <v>3</v>
      </c>
      <c r="O246" s="4">
        <v>2</v>
      </c>
      <c r="P246" s="4"/>
      <c r="Q246" s="4"/>
      <c r="R246" s="4"/>
      <c r="S246" s="4"/>
      <c r="T246" s="4"/>
      <c r="U246" s="4"/>
      <c r="V246" s="4"/>
      <c r="W246" s="4">
        <v>0</v>
      </c>
      <c r="X246" s="4">
        <v>1</v>
      </c>
      <c r="Y246" s="4">
        <v>0</v>
      </c>
      <c r="Z246" s="4"/>
      <c r="AA246" s="4"/>
      <c r="AB246" s="4"/>
    </row>
    <row r="247" spans="1:28" x14ac:dyDescent="0.2">
      <c r="A247" s="4">
        <v>50</v>
      </c>
      <c r="B247" s="4">
        <v>0</v>
      </c>
      <c r="C247" s="4">
        <v>0</v>
      </c>
      <c r="D247" s="4">
        <v>1</v>
      </c>
      <c r="E247" s="4">
        <v>205</v>
      </c>
      <c r="F247" s="4">
        <f>ROUND(Source!S232,O247)</f>
        <v>15818.09</v>
      </c>
      <c r="G247" s="4" t="s">
        <v>122</v>
      </c>
      <c r="H247" s="4" t="s">
        <v>123</v>
      </c>
      <c r="I247" s="4"/>
      <c r="J247" s="4"/>
      <c r="K247" s="4">
        <v>205</v>
      </c>
      <c r="L247" s="4">
        <v>14</v>
      </c>
      <c r="M247" s="4">
        <v>3</v>
      </c>
      <c r="N247" s="4" t="s">
        <v>3</v>
      </c>
      <c r="O247" s="4">
        <v>2</v>
      </c>
      <c r="P247" s="4"/>
      <c r="Q247" s="4"/>
      <c r="R247" s="4"/>
      <c r="S247" s="4"/>
      <c r="T247" s="4"/>
      <c r="U247" s="4"/>
      <c r="V247" s="4"/>
      <c r="W247" s="4">
        <v>15818.09</v>
      </c>
      <c r="X247" s="4">
        <v>1</v>
      </c>
      <c r="Y247" s="4">
        <v>15818.09</v>
      </c>
      <c r="Z247" s="4"/>
      <c r="AA247" s="4"/>
      <c r="AB247" s="4"/>
    </row>
    <row r="248" spans="1:28" x14ac:dyDescent="0.2">
      <c r="A248" s="4">
        <v>50</v>
      </c>
      <c r="B248" s="4">
        <v>0</v>
      </c>
      <c r="C248" s="4">
        <v>0</v>
      </c>
      <c r="D248" s="4">
        <v>1</v>
      </c>
      <c r="E248" s="4">
        <v>232</v>
      </c>
      <c r="F248" s="4">
        <f>ROUND(Source!BC232,O248)</f>
        <v>0</v>
      </c>
      <c r="G248" s="4" t="s">
        <v>124</v>
      </c>
      <c r="H248" s="4" t="s">
        <v>125</v>
      </c>
      <c r="I248" s="4"/>
      <c r="J248" s="4"/>
      <c r="K248" s="4">
        <v>232</v>
      </c>
      <c r="L248" s="4">
        <v>15</v>
      </c>
      <c r="M248" s="4">
        <v>3</v>
      </c>
      <c r="N248" s="4" t="s">
        <v>3</v>
      </c>
      <c r="O248" s="4">
        <v>2</v>
      </c>
      <c r="P248" s="4"/>
      <c r="Q248" s="4"/>
      <c r="R248" s="4"/>
      <c r="S248" s="4"/>
      <c r="T248" s="4"/>
      <c r="U248" s="4"/>
      <c r="V248" s="4"/>
      <c r="W248" s="4">
        <v>0</v>
      </c>
      <c r="X248" s="4">
        <v>1</v>
      </c>
      <c r="Y248" s="4">
        <v>0</v>
      </c>
      <c r="Z248" s="4"/>
      <c r="AA248" s="4"/>
      <c r="AB248" s="4"/>
    </row>
    <row r="249" spans="1:28" x14ac:dyDescent="0.2">
      <c r="A249" s="4">
        <v>50</v>
      </c>
      <c r="B249" s="4">
        <v>0</v>
      </c>
      <c r="C249" s="4">
        <v>0</v>
      </c>
      <c r="D249" s="4">
        <v>1</v>
      </c>
      <c r="E249" s="4">
        <v>214</v>
      </c>
      <c r="F249" s="4">
        <f>ROUND(Source!AS232,O249)</f>
        <v>0</v>
      </c>
      <c r="G249" s="4" t="s">
        <v>126</v>
      </c>
      <c r="H249" s="4" t="s">
        <v>127</v>
      </c>
      <c r="I249" s="4"/>
      <c r="J249" s="4"/>
      <c r="K249" s="4">
        <v>214</v>
      </c>
      <c r="L249" s="4">
        <v>16</v>
      </c>
      <c r="M249" s="4">
        <v>3</v>
      </c>
      <c r="N249" s="4" t="s">
        <v>3</v>
      </c>
      <c r="O249" s="4">
        <v>2</v>
      </c>
      <c r="P249" s="4"/>
      <c r="Q249" s="4"/>
      <c r="R249" s="4"/>
      <c r="S249" s="4"/>
      <c r="T249" s="4"/>
      <c r="U249" s="4"/>
      <c r="V249" s="4"/>
      <c r="W249" s="4">
        <v>0</v>
      </c>
      <c r="X249" s="4">
        <v>1</v>
      </c>
      <c r="Y249" s="4">
        <v>0</v>
      </c>
      <c r="Z249" s="4"/>
      <c r="AA249" s="4"/>
      <c r="AB249" s="4"/>
    </row>
    <row r="250" spans="1:28" x14ac:dyDescent="0.2">
      <c r="A250" s="4">
        <v>50</v>
      </c>
      <c r="B250" s="4">
        <v>0</v>
      </c>
      <c r="C250" s="4">
        <v>0</v>
      </c>
      <c r="D250" s="4">
        <v>1</v>
      </c>
      <c r="E250" s="4">
        <v>215</v>
      </c>
      <c r="F250" s="4">
        <f>ROUND(Source!AT232,O250)</f>
        <v>0</v>
      </c>
      <c r="G250" s="4" t="s">
        <v>128</v>
      </c>
      <c r="H250" s="4" t="s">
        <v>129</v>
      </c>
      <c r="I250" s="4"/>
      <c r="J250" s="4"/>
      <c r="K250" s="4">
        <v>215</v>
      </c>
      <c r="L250" s="4">
        <v>17</v>
      </c>
      <c r="M250" s="4">
        <v>3</v>
      </c>
      <c r="N250" s="4" t="s">
        <v>3</v>
      </c>
      <c r="O250" s="4">
        <v>2</v>
      </c>
      <c r="P250" s="4"/>
      <c r="Q250" s="4"/>
      <c r="R250" s="4"/>
      <c r="S250" s="4"/>
      <c r="T250" s="4"/>
      <c r="U250" s="4"/>
      <c r="V250" s="4"/>
      <c r="W250" s="4">
        <v>0</v>
      </c>
      <c r="X250" s="4">
        <v>1</v>
      </c>
      <c r="Y250" s="4">
        <v>0</v>
      </c>
      <c r="Z250" s="4"/>
      <c r="AA250" s="4"/>
      <c r="AB250" s="4"/>
    </row>
    <row r="251" spans="1:28" x14ac:dyDescent="0.2">
      <c r="A251" s="4">
        <v>50</v>
      </c>
      <c r="B251" s="4">
        <v>0</v>
      </c>
      <c r="C251" s="4">
        <v>0</v>
      </c>
      <c r="D251" s="4">
        <v>1</v>
      </c>
      <c r="E251" s="4">
        <v>217</v>
      </c>
      <c r="F251" s="4">
        <f>ROUND(Source!AU232,O251)</f>
        <v>32427.08</v>
      </c>
      <c r="G251" s="4" t="s">
        <v>130</v>
      </c>
      <c r="H251" s="4" t="s">
        <v>131</v>
      </c>
      <c r="I251" s="4"/>
      <c r="J251" s="4"/>
      <c r="K251" s="4">
        <v>217</v>
      </c>
      <c r="L251" s="4">
        <v>18</v>
      </c>
      <c r="M251" s="4">
        <v>3</v>
      </c>
      <c r="N251" s="4" t="s">
        <v>3</v>
      </c>
      <c r="O251" s="4">
        <v>2</v>
      </c>
      <c r="P251" s="4"/>
      <c r="Q251" s="4"/>
      <c r="R251" s="4"/>
      <c r="S251" s="4"/>
      <c r="T251" s="4"/>
      <c r="U251" s="4"/>
      <c r="V251" s="4"/>
      <c r="W251" s="4">
        <v>32427.08</v>
      </c>
      <c r="X251" s="4">
        <v>1</v>
      </c>
      <c r="Y251" s="4">
        <v>32427.08</v>
      </c>
      <c r="Z251" s="4"/>
      <c r="AA251" s="4"/>
      <c r="AB251" s="4"/>
    </row>
    <row r="252" spans="1:28" x14ac:dyDescent="0.2">
      <c r="A252" s="4">
        <v>50</v>
      </c>
      <c r="B252" s="4">
        <v>0</v>
      </c>
      <c r="C252" s="4">
        <v>0</v>
      </c>
      <c r="D252" s="4">
        <v>1</v>
      </c>
      <c r="E252" s="4">
        <v>230</v>
      </c>
      <c r="F252" s="4">
        <f>ROUND(Source!BA232,O252)</f>
        <v>0</v>
      </c>
      <c r="G252" s="4" t="s">
        <v>132</v>
      </c>
      <c r="H252" s="4" t="s">
        <v>133</v>
      </c>
      <c r="I252" s="4"/>
      <c r="J252" s="4"/>
      <c r="K252" s="4">
        <v>230</v>
      </c>
      <c r="L252" s="4">
        <v>19</v>
      </c>
      <c r="M252" s="4">
        <v>3</v>
      </c>
      <c r="N252" s="4" t="s">
        <v>3</v>
      </c>
      <c r="O252" s="4">
        <v>2</v>
      </c>
      <c r="P252" s="4"/>
      <c r="Q252" s="4"/>
      <c r="R252" s="4"/>
      <c r="S252" s="4"/>
      <c r="T252" s="4"/>
      <c r="U252" s="4"/>
      <c r="V252" s="4"/>
      <c r="W252" s="4">
        <v>0</v>
      </c>
      <c r="X252" s="4">
        <v>1</v>
      </c>
      <c r="Y252" s="4">
        <v>0</v>
      </c>
      <c r="Z252" s="4"/>
      <c r="AA252" s="4"/>
      <c r="AB252" s="4"/>
    </row>
    <row r="253" spans="1:28" x14ac:dyDescent="0.2">
      <c r="A253" s="4">
        <v>50</v>
      </c>
      <c r="B253" s="4">
        <v>0</v>
      </c>
      <c r="C253" s="4">
        <v>0</v>
      </c>
      <c r="D253" s="4">
        <v>1</v>
      </c>
      <c r="E253" s="4">
        <v>206</v>
      </c>
      <c r="F253" s="4">
        <f>ROUND(Source!T232,O253)</f>
        <v>0</v>
      </c>
      <c r="G253" s="4" t="s">
        <v>134</v>
      </c>
      <c r="H253" s="4" t="s">
        <v>135</v>
      </c>
      <c r="I253" s="4"/>
      <c r="J253" s="4"/>
      <c r="K253" s="4">
        <v>206</v>
      </c>
      <c r="L253" s="4">
        <v>20</v>
      </c>
      <c r="M253" s="4">
        <v>3</v>
      </c>
      <c r="N253" s="4" t="s">
        <v>3</v>
      </c>
      <c r="O253" s="4">
        <v>2</v>
      </c>
      <c r="P253" s="4"/>
      <c r="Q253" s="4"/>
      <c r="R253" s="4"/>
      <c r="S253" s="4"/>
      <c r="T253" s="4"/>
      <c r="U253" s="4"/>
      <c r="V253" s="4"/>
      <c r="W253" s="4">
        <v>0</v>
      </c>
      <c r="X253" s="4">
        <v>1</v>
      </c>
      <c r="Y253" s="4">
        <v>0</v>
      </c>
      <c r="Z253" s="4"/>
      <c r="AA253" s="4"/>
      <c r="AB253" s="4"/>
    </row>
    <row r="254" spans="1:28" x14ac:dyDescent="0.2">
      <c r="A254" s="4">
        <v>50</v>
      </c>
      <c r="B254" s="4">
        <v>0</v>
      </c>
      <c r="C254" s="4">
        <v>0</v>
      </c>
      <c r="D254" s="4">
        <v>1</v>
      </c>
      <c r="E254" s="4">
        <v>207</v>
      </c>
      <c r="F254" s="4">
        <f>Source!U232</f>
        <v>44.372160000000001</v>
      </c>
      <c r="G254" s="4" t="s">
        <v>136</v>
      </c>
      <c r="H254" s="4" t="s">
        <v>137</v>
      </c>
      <c r="I254" s="4"/>
      <c r="J254" s="4"/>
      <c r="K254" s="4">
        <v>207</v>
      </c>
      <c r="L254" s="4">
        <v>21</v>
      </c>
      <c r="M254" s="4">
        <v>3</v>
      </c>
      <c r="N254" s="4" t="s">
        <v>3</v>
      </c>
      <c r="O254" s="4">
        <v>-1</v>
      </c>
      <c r="P254" s="4"/>
      <c r="Q254" s="4"/>
      <c r="R254" s="4"/>
      <c r="S254" s="4"/>
      <c r="T254" s="4"/>
      <c r="U254" s="4"/>
      <c r="V254" s="4"/>
      <c r="W254" s="4">
        <v>44.372160000000001</v>
      </c>
      <c r="X254" s="4">
        <v>1</v>
      </c>
      <c r="Y254" s="4">
        <v>44.372160000000001</v>
      </c>
      <c r="Z254" s="4"/>
      <c r="AA254" s="4"/>
      <c r="AB254" s="4"/>
    </row>
    <row r="255" spans="1:28" x14ac:dyDescent="0.2">
      <c r="A255" s="4">
        <v>50</v>
      </c>
      <c r="B255" s="4">
        <v>0</v>
      </c>
      <c r="C255" s="4">
        <v>0</v>
      </c>
      <c r="D255" s="4">
        <v>1</v>
      </c>
      <c r="E255" s="4">
        <v>208</v>
      </c>
      <c r="F255" s="4">
        <f>Source!V232</f>
        <v>0</v>
      </c>
      <c r="G255" s="4" t="s">
        <v>138</v>
      </c>
      <c r="H255" s="4" t="s">
        <v>139</v>
      </c>
      <c r="I255" s="4"/>
      <c r="J255" s="4"/>
      <c r="K255" s="4">
        <v>208</v>
      </c>
      <c r="L255" s="4">
        <v>22</v>
      </c>
      <c r="M255" s="4">
        <v>3</v>
      </c>
      <c r="N255" s="4" t="s">
        <v>3</v>
      </c>
      <c r="O255" s="4">
        <v>-1</v>
      </c>
      <c r="P255" s="4"/>
      <c r="Q255" s="4"/>
      <c r="R255" s="4"/>
      <c r="S255" s="4"/>
      <c r="T255" s="4"/>
      <c r="U255" s="4"/>
      <c r="V255" s="4"/>
      <c r="W255" s="4">
        <v>0</v>
      </c>
      <c r="X255" s="4">
        <v>1</v>
      </c>
      <c r="Y255" s="4">
        <v>0</v>
      </c>
      <c r="Z255" s="4"/>
      <c r="AA255" s="4"/>
      <c r="AB255" s="4"/>
    </row>
    <row r="256" spans="1:28" x14ac:dyDescent="0.2">
      <c r="A256" s="4">
        <v>50</v>
      </c>
      <c r="B256" s="4">
        <v>0</v>
      </c>
      <c r="C256" s="4">
        <v>0</v>
      </c>
      <c r="D256" s="4">
        <v>1</v>
      </c>
      <c r="E256" s="4">
        <v>209</v>
      </c>
      <c r="F256" s="4">
        <f>ROUND(Source!W232,O256)</f>
        <v>0</v>
      </c>
      <c r="G256" s="4" t="s">
        <v>140</v>
      </c>
      <c r="H256" s="4" t="s">
        <v>141</v>
      </c>
      <c r="I256" s="4"/>
      <c r="J256" s="4"/>
      <c r="K256" s="4">
        <v>209</v>
      </c>
      <c r="L256" s="4">
        <v>23</v>
      </c>
      <c r="M256" s="4">
        <v>3</v>
      </c>
      <c r="N256" s="4" t="s">
        <v>3</v>
      </c>
      <c r="O256" s="4">
        <v>2</v>
      </c>
      <c r="P256" s="4"/>
      <c r="Q256" s="4"/>
      <c r="R256" s="4"/>
      <c r="S256" s="4"/>
      <c r="T256" s="4"/>
      <c r="U256" s="4"/>
      <c r="V256" s="4"/>
      <c r="W256" s="4">
        <v>0</v>
      </c>
      <c r="X256" s="4">
        <v>1</v>
      </c>
      <c r="Y256" s="4">
        <v>0</v>
      </c>
      <c r="Z256" s="4"/>
      <c r="AA256" s="4"/>
      <c r="AB256" s="4"/>
    </row>
    <row r="257" spans="1:206" x14ac:dyDescent="0.2">
      <c r="A257" s="4">
        <v>50</v>
      </c>
      <c r="B257" s="4">
        <v>0</v>
      </c>
      <c r="C257" s="4">
        <v>0</v>
      </c>
      <c r="D257" s="4">
        <v>1</v>
      </c>
      <c r="E257" s="4">
        <v>233</v>
      </c>
      <c r="F257" s="4">
        <f>ROUND(Source!BD232,O257)</f>
        <v>0</v>
      </c>
      <c r="G257" s="4" t="s">
        <v>142</v>
      </c>
      <c r="H257" s="4" t="s">
        <v>143</v>
      </c>
      <c r="I257" s="4"/>
      <c r="J257" s="4"/>
      <c r="K257" s="4">
        <v>233</v>
      </c>
      <c r="L257" s="4">
        <v>24</v>
      </c>
      <c r="M257" s="4">
        <v>3</v>
      </c>
      <c r="N257" s="4" t="s">
        <v>3</v>
      </c>
      <c r="O257" s="4">
        <v>2</v>
      </c>
      <c r="P257" s="4"/>
      <c r="Q257" s="4"/>
      <c r="R257" s="4"/>
      <c r="S257" s="4"/>
      <c r="T257" s="4"/>
      <c r="U257" s="4"/>
      <c r="V257" s="4"/>
      <c r="W257" s="4">
        <v>0</v>
      </c>
      <c r="X257" s="4">
        <v>1</v>
      </c>
      <c r="Y257" s="4">
        <v>0</v>
      </c>
      <c r="Z257" s="4"/>
      <c r="AA257" s="4"/>
      <c r="AB257" s="4"/>
    </row>
    <row r="258" spans="1:206" x14ac:dyDescent="0.2">
      <c r="A258" s="4">
        <v>50</v>
      </c>
      <c r="B258" s="4">
        <v>0</v>
      </c>
      <c r="C258" s="4">
        <v>0</v>
      </c>
      <c r="D258" s="4">
        <v>1</v>
      </c>
      <c r="E258" s="4">
        <v>210</v>
      </c>
      <c r="F258" s="4">
        <f>ROUND(Source!X232,O258)</f>
        <v>10281.76</v>
      </c>
      <c r="G258" s="4" t="s">
        <v>144</v>
      </c>
      <c r="H258" s="4" t="s">
        <v>145</v>
      </c>
      <c r="I258" s="4"/>
      <c r="J258" s="4"/>
      <c r="K258" s="4">
        <v>210</v>
      </c>
      <c r="L258" s="4">
        <v>25</v>
      </c>
      <c r="M258" s="4">
        <v>3</v>
      </c>
      <c r="N258" s="4" t="s">
        <v>3</v>
      </c>
      <c r="O258" s="4">
        <v>2</v>
      </c>
      <c r="P258" s="4"/>
      <c r="Q258" s="4"/>
      <c r="R258" s="4"/>
      <c r="S258" s="4"/>
      <c r="T258" s="4"/>
      <c r="U258" s="4"/>
      <c r="V258" s="4"/>
      <c r="W258" s="4">
        <v>10281.76</v>
      </c>
      <c r="X258" s="4">
        <v>1</v>
      </c>
      <c r="Y258" s="4">
        <v>10281.76</v>
      </c>
      <c r="Z258" s="4"/>
      <c r="AA258" s="4"/>
      <c r="AB258" s="4"/>
    </row>
    <row r="259" spans="1:206" x14ac:dyDescent="0.2">
      <c r="A259" s="4">
        <v>50</v>
      </c>
      <c r="B259" s="4">
        <v>0</v>
      </c>
      <c r="C259" s="4">
        <v>0</v>
      </c>
      <c r="D259" s="4">
        <v>1</v>
      </c>
      <c r="E259" s="4">
        <v>211</v>
      </c>
      <c r="F259" s="4">
        <f>ROUND(Source!Y232,O259)</f>
        <v>6327.23</v>
      </c>
      <c r="G259" s="4" t="s">
        <v>146</v>
      </c>
      <c r="H259" s="4" t="s">
        <v>147</v>
      </c>
      <c r="I259" s="4"/>
      <c r="J259" s="4"/>
      <c r="K259" s="4">
        <v>211</v>
      </c>
      <c r="L259" s="4">
        <v>26</v>
      </c>
      <c r="M259" s="4">
        <v>3</v>
      </c>
      <c r="N259" s="4" t="s">
        <v>3</v>
      </c>
      <c r="O259" s="4">
        <v>2</v>
      </c>
      <c r="P259" s="4"/>
      <c r="Q259" s="4"/>
      <c r="R259" s="4"/>
      <c r="S259" s="4"/>
      <c r="T259" s="4"/>
      <c r="U259" s="4"/>
      <c r="V259" s="4"/>
      <c r="W259" s="4">
        <v>6327.23</v>
      </c>
      <c r="X259" s="4">
        <v>1</v>
      </c>
      <c r="Y259" s="4">
        <v>6327.23</v>
      </c>
      <c r="Z259" s="4"/>
      <c r="AA259" s="4"/>
      <c r="AB259" s="4"/>
    </row>
    <row r="260" spans="1:206" x14ac:dyDescent="0.2">
      <c r="A260" s="4">
        <v>50</v>
      </c>
      <c r="B260" s="4">
        <v>0</v>
      </c>
      <c r="C260" s="4">
        <v>0</v>
      </c>
      <c r="D260" s="4">
        <v>1</v>
      </c>
      <c r="E260" s="4">
        <v>224</v>
      </c>
      <c r="F260" s="4">
        <f>ROUND(Source!AR232,O260)</f>
        <v>32427.08</v>
      </c>
      <c r="G260" s="4" t="s">
        <v>148</v>
      </c>
      <c r="H260" s="4" t="s">
        <v>149</v>
      </c>
      <c r="I260" s="4"/>
      <c r="J260" s="4"/>
      <c r="K260" s="4">
        <v>224</v>
      </c>
      <c r="L260" s="4">
        <v>27</v>
      </c>
      <c r="M260" s="4">
        <v>3</v>
      </c>
      <c r="N260" s="4" t="s">
        <v>3</v>
      </c>
      <c r="O260" s="4">
        <v>2</v>
      </c>
      <c r="P260" s="4"/>
      <c r="Q260" s="4"/>
      <c r="R260" s="4"/>
      <c r="S260" s="4"/>
      <c r="T260" s="4"/>
      <c r="U260" s="4"/>
      <c r="V260" s="4"/>
      <c r="W260" s="4">
        <v>32427.08</v>
      </c>
      <c r="X260" s="4">
        <v>1</v>
      </c>
      <c r="Y260" s="4">
        <v>32427.08</v>
      </c>
      <c r="Z260" s="4"/>
      <c r="AA260" s="4"/>
      <c r="AB260" s="4"/>
    </row>
    <row r="262" spans="1:206" x14ac:dyDescent="0.2">
      <c r="A262" s="2">
        <v>51</v>
      </c>
      <c r="B262" s="2">
        <f>B20</f>
        <v>1</v>
      </c>
      <c r="C262" s="2">
        <f>A20</f>
        <v>3</v>
      </c>
      <c r="D262" s="2">
        <f>ROW(A20)</f>
        <v>20</v>
      </c>
      <c r="E262" s="2"/>
      <c r="F262" s="2" t="str">
        <f>IF(F20&lt;&gt;"",F20,"")</f>
        <v>Новая локальная смета</v>
      </c>
      <c r="G262" s="2" t="str">
        <f>IF(G20&lt;&gt;"",G20,"")</f>
        <v>Установка РЩ-0,4кВ</v>
      </c>
      <c r="H262" s="2">
        <v>0</v>
      </c>
      <c r="I262" s="2"/>
      <c r="J262" s="2"/>
      <c r="K262" s="2"/>
      <c r="L262" s="2"/>
      <c r="M262" s="2"/>
      <c r="N262" s="2"/>
      <c r="O262" s="2">
        <f t="shared" ref="O262:T262" si="141">ROUND(O42+O79+O120+O156+O192+O232+AB262,2)</f>
        <v>152384.29</v>
      </c>
      <c r="P262" s="2">
        <f t="shared" si="141"/>
        <v>118743.71</v>
      </c>
      <c r="Q262" s="2">
        <f t="shared" si="141"/>
        <v>3606.54</v>
      </c>
      <c r="R262" s="2">
        <f t="shared" si="141"/>
        <v>647.09</v>
      </c>
      <c r="S262" s="2">
        <f t="shared" si="141"/>
        <v>30034.04</v>
      </c>
      <c r="T262" s="2">
        <f t="shared" si="141"/>
        <v>0</v>
      </c>
      <c r="U262" s="2">
        <f>U42+U79+U120+U156+U192+U232+AH262</f>
        <v>89.016208224999986</v>
      </c>
      <c r="V262" s="2">
        <f>V42+V79+V120+V156+V192+V232+AI262</f>
        <v>1.4178809999999997</v>
      </c>
      <c r="W262" s="2">
        <f>ROUND(W42+W79+W120+W156+W192+W232+AJ262,2)</f>
        <v>13.12</v>
      </c>
      <c r="X262" s="2">
        <f>ROUND(X42+X79+X120+X156+X192+X232+AK262,2)</f>
        <v>24174.14</v>
      </c>
      <c r="Y262" s="2">
        <f>ROUND(Y42+Y79+Y120+Y156+Y192+Y232+AL262,2)</f>
        <v>15624.12</v>
      </c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>
        <f t="shared" ref="AO262:BD262" si="142">ROUND(AO42+AO79+AO120+AO156+AO192+AO232+BX262,2)</f>
        <v>0</v>
      </c>
      <c r="AP262" s="2">
        <f t="shared" si="142"/>
        <v>108674.77</v>
      </c>
      <c r="AQ262" s="2">
        <f t="shared" si="142"/>
        <v>0</v>
      </c>
      <c r="AR262" s="2">
        <f t="shared" si="142"/>
        <v>192182.55</v>
      </c>
      <c r="AS262" s="2">
        <f t="shared" si="142"/>
        <v>10695.3</v>
      </c>
      <c r="AT262" s="2">
        <f t="shared" si="142"/>
        <v>40385.4</v>
      </c>
      <c r="AU262" s="2">
        <f t="shared" si="142"/>
        <v>32427.08</v>
      </c>
      <c r="AV262" s="2">
        <f t="shared" si="142"/>
        <v>118743.71</v>
      </c>
      <c r="AW262" s="2">
        <f t="shared" si="142"/>
        <v>10068.94</v>
      </c>
      <c r="AX262" s="2">
        <f t="shared" si="142"/>
        <v>0</v>
      </c>
      <c r="AY262" s="2">
        <f t="shared" si="142"/>
        <v>10068.94</v>
      </c>
      <c r="AZ262" s="2">
        <f t="shared" si="142"/>
        <v>108674.77</v>
      </c>
      <c r="BA262" s="2">
        <f t="shared" si="142"/>
        <v>0</v>
      </c>
      <c r="BB262" s="2">
        <f t="shared" si="142"/>
        <v>0</v>
      </c>
      <c r="BC262" s="2">
        <f t="shared" si="142"/>
        <v>0</v>
      </c>
      <c r="BD262" s="2">
        <f t="shared" si="142"/>
        <v>0</v>
      </c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/>
      <c r="DZ262" s="3"/>
      <c r="EA262" s="3"/>
      <c r="EB262" s="3"/>
      <c r="EC262" s="3"/>
      <c r="ED262" s="3"/>
      <c r="EE262" s="3"/>
      <c r="EF262" s="3"/>
      <c r="EG262" s="3"/>
      <c r="EH262" s="3"/>
      <c r="EI262" s="3"/>
      <c r="EJ262" s="3"/>
      <c r="EK262" s="3"/>
      <c r="EL262" s="3"/>
      <c r="EM262" s="3"/>
      <c r="EN262" s="3"/>
      <c r="EO262" s="3"/>
      <c r="EP262" s="3"/>
      <c r="EQ262" s="3"/>
      <c r="ER262" s="3"/>
      <c r="ES262" s="3"/>
      <c r="ET262" s="3"/>
      <c r="EU262" s="3"/>
      <c r="EV262" s="3"/>
      <c r="EW262" s="3"/>
      <c r="EX262" s="3"/>
      <c r="EY262" s="3"/>
      <c r="EZ262" s="3"/>
      <c r="FA262" s="3"/>
      <c r="FB262" s="3"/>
      <c r="FC262" s="3"/>
      <c r="FD262" s="3"/>
      <c r="FE262" s="3"/>
      <c r="FF262" s="3"/>
      <c r="FG262" s="3"/>
      <c r="FH262" s="3"/>
      <c r="FI262" s="3"/>
      <c r="FJ262" s="3"/>
      <c r="FK262" s="3"/>
      <c r="FL262" s="3"/>
      <c r="FM262" s="3"/>
      <c r="FN262" s="3"/>
      <c r="FO262" s="3"/>
      <c r="FP262" s="3"/>
      <c r="FQ262" s="3"/>
      <c r="FR262" s="3"/>
      <c r="FS262" s="3"/>
      <c r="FT262" s="3"/>
      <c r="FU262" s="3"/>
      <c r="FV262" s="3"/>
      <c r="FW262" s="3"/>
      <c r="FX262" s="3"/>
      <c r="FY262" s="3"/>
      <c r="FZ262" s="3"/>
      <c r="GA262" s="3"/>
      <c r="GB262" s="3"/>
      <c r="GC262" s="3"/>
      <c r="GD262" s="3"/>
      <c r="GE262" s="3"/>
      <c r="GF262" s="3"/>
      <c r="GG262" s="3"/>
      <c r="GH262" s="3"/>
      <c r="GI262" s="3"/>
      <c r="GJ262" s="3"/>
      <c r="GK262" s="3"/>
      <c r="GL262" s="3"/>
      <c r="GM262" s="3"/>
      <c r="GN262" s="3"/>
      <c r="GO262" s="3"/>
      <c r="GP262" s="3"/>
      <c r="GQ262" s="3"/>
      <c r="GR262" s="3"/>
      <c r="GS262" s="3"/>
      <c r="GT262" s="3"/>
      <c r="GU262" s="3"/>
      <c r="GV262" s="3"/>
      <c r="GW262" s="3"/>
      <c r="GX262" s="3">
        <v>0</v>
      </c>
    </row>
    <row r="264" spans="1:206" x14ac:dyDescent="0.2">
      <c r="A264" s="4">
        <v>50</v>
      </c>
      <c r="B264" s="4">
        <v>0</v>
      </c>
      <c r="C264" s="4">
        <v>0</v>
      </c>
      <c r="D264" s="4">
        <v>1</v>
      </c>
      <c r="E264" s="4">
        <v>201</v>
      </c>
      <c r="F264" s="4">
        <f>ROUND(Source!O262,O264)</f>
        <v>152384.29</v>
      </c>
      <c r="G264" s="4" t="s">
        <v>96</v>
      </c>
      <c r="H264" s="4" t="s">
        <v>97</v>
      </c>
      <c r="I264" s="4"/>
      <c r="J264" s="4"/>
      <c r="K264" s="4">
        <v>201</v>
      </c>
      <c r="L264" s="4">
        <v>1</v>
      </c>
      <c r="M264" s="4">
        <v>3</v>
      </c>
      <c r="N264" s="4" t="s">
        <v>3</v>
      </c>
      <c r="O264" s="4">
        <v>2</v>
      </c>
      <c r="P264" s="4"/>
      <c r="Q264" s="4"/>
      <c r="R264" s="4"/>
      <c r="S264" s="4"/>
      <c r="T264" s="4"/>
      <c r="U264" s="4"/>
      <c r="V264" s="4"/>
      <c r="W264" s="4">
        <v>152384.29</v>
      </c>
      <c r="X264" s="4">
        <v>1</v>
      </c>
      <c r="Y264" s="4">
        <v>152384.29</v>
      </c>
      <c r="Z264" s="4"/>
      <c r="AA264" s="4"/>
      <c r="AB264" s="4"/>
    </row>
    <row r="265" spans="1:206" x14ac:dyDescent="0.2">
      <c r="A265" s="4">
        <v>50</v>
      </c>
      <c r="B265" s="4">
        <v>0</v>
      </c>
      <c r="C265" s="4">
        <v>0</v>
      </c>
      <c r="D265" s="4">
        <v>1</v>
      </c>
      <c r="E265" s="4">
        <v>202</v>
      </c>
      <c r="F265" s="4">
        <f>ROUND(Source!P262,O265)</f>
        <v>118743.71</v>
      </c>
      <c r="G265" s="4" t="s">
        <v>98</v>
      </c>
      <c r="H265" s="4" t="s">
        <v>99</v>
      </c>
      <c r="I265" s="4"/>
      <c r="J265" s="4"/>
      <c r="K265" s="4">
        <v>202</v>
      </c>
      <c r="L265" s="4">
        <v>2</v>
      </c>
      <c r="M265" s="4">
        <v>3</v>
      </c>
      <c r="N265" s="4" t="s">
        <v>3</v>
      </c>
      <c r="O265" s="4">
        <v>2</v>
      </c>
      <c r="P265" s="4"/>
      <c r="Q265" s="4"/>
      <c r="R265" s="4"/>
      <c r="S265" s="4"/>
      <c r="T265" s="4"/>
      <c r="U265" s="4"/>
      <c r="V265" s="4"/>
      <c r="W265" s="4">
        <v>118743.71</v>
      </c>
      <c r="X265" s="4">
        <v>1</v>
      </c>
      <c r="Y265" s="4">
        <v>118743.71</v>
      </c>
      <c r="Z265" s="4"/>
      <c r="AA265" s="4"/>
      <c r="AB265" s="4"/>
    </row>
    <row r="266" spans="1:206" x14ac:dyDescent="0.2">
      <c r="A266" s="4">
        <v>50</v>
      </c>
      <c r="B266" s="4">
        <v>0</v>
      </c>
      <c r="C266" s="4">
        <v>0</v>
      </c>
      <c r="D266" s="4">
        <v>1</v>
      </c>
      <c r="E266" s="4">
        <v>222</v>
      </c>
      <c r="F266" s="4">
        <f>ROUND(Source!AO262,O266)</f>
        <v>0</v>
      </c>
      <c r="G266" s="4" t="s">
        <v>100</v>
      </c>
      <c r="H266" s="4" t="s">
        <v>101</v>
      </c>
      <c r="I266" s="4"/>
      <c r="J266" s="4"/>
      <c r="K266" s="4">
        <v>222</v>
      </c>
      <c r="L266" s="4">
        <v>3</v>
      </c>
      <c r="M266" s="4">
        <v>3</v>
      </c>
      <c r="N266" s="4" t="s">
        <v>3</v>
      </c>
      <c r="O266" s="4">
        <v>2</v>
      </c>
      <c r="P266" s="4"/>
      <c r="Q266" s="4"/>
      <c r="R266" s="4"/>
      <c r="S266" s="4"/>
      <c r="T266" s="4"/>
      <c r="U266" s="4"/>
      <c r="V266" s="4"/>
      <c r="W266" s="4">
        <v>0</v>
      </c>
      <c r="X266" s="4">
        <v>1</v>
      </c>
      <c r="Y266" s="4">
        <v>0</v>
      </c>
      <c r="Z266" s="4"/>
      <c r="AA266" s="4"/>
      <c r="AB266" s="4"/>
    </row>
    <row r="267" spans="1:206" x14ac:dyDescent="0.2">
      <c r="A267" s="4">
        <v>50</v>
      </c>
      <c r="B267" s="4">
        <v>0</v>
      </c>
      <c r="C267" s="4">
        <v>0</v>
      </c>
      <c r="D267" s="4">
        <v>1</v>
      </c>
      <c r="E267" s="4">
        <v>225</v>
      </c>
      <c r="F267" s="4">
        <f>ROUND(Source!AV262,O267)</f>
        <v>118743.71</v>
      </c>
      <c r="G267" s="4" t="s">
        <v>102</v>
      </c>
      <c r="H267" s="4" t="s">
        <v>103</v>
      </c>
      <c r="I267" s="4"/>
      <c r="J267" s="4"/>
      <c r="K267" s="4">
        <v>225</v>
      </c>
      <c r="L267" s="4">
        <v>4</v>
      </c>
      <c r="M267" s="4">
        <v>3</v>
      </c>
      <c r="N267" s="4" t="s">
        <v>3</v>
      </c>
      <c r="O267" s="4">
        <v>2</v>
      </c>
      <c r="P267" s="4"/>
      <c r="Q267" s="4"/>
      <c r="R267" s="4"/>
      <c r="S267" s="4"/>
      <c r="T267" s="4"/>
      <c r="U267" s="4"/>
      <c r="V267" s="4"/>
      <c r="W267" s="4">
        <v>118743.71</v>
      </c>
      <c r="X267" s="4">
        <v>1</v>
      </c>
      <c r="Y267" s="4">
        <v>118743.71</v>
      </c>
      <c r="Z267" s="4"/>
      <c r="AA267" s="4"/>
      <c r="AB267" s="4"/>
    </row>
    <row r="268" spans="1:206" x14ac:dyDescent="0.2">
      <c r="A268" s="4">
        <v>50</v>
      </c>
      <c r="B268" s="4">
        <v>0</v>
      </c>
      <c r="C268" s="4">
        <v>0</v>
      </c>
      <c r="D268" s="4">
        <v>1</v>
      </c>
      <c r="E268" s="4">
        <v>226</v>
      </c>
      <c r="F268" s="4">
        <f>ROUND(Source!AW262,O268)</f>
        <v>10068.94</v>
      </c>
      <c r="G268" s="4" t="s">
        <v>104</v>
      </c>
      <c r="H268" s="4" t="s">
        <v>105</v>
      </c>
      <c r="I268" s="4"/>
      <c r="J268" s="4"/>
      <c r="K268" s="4">
        <v>226</v>
      </c>
      <c r="L268" s="4">
        <v>5</v>
      </c>
      <c r="M268" s="4">
        <v>3</v>
      </c>
      <c r="N268" s="4" t="s">
        <v>3</v>
      </c>
      <c r="O268" s="4">
        <v>2</v>
      </c>
      <c r="P268" s="4"/>
      <c r="Q268" s="4"/>
      <c r="R268" s="4"/>
      <c r="S268" s="4"/>
      <c r="T268" s="4"/>
      <c r="U268" s="4"/>
      <c r="V268" s="4"/>
      <c r="W268" s="4">
        <v>10068.94</v>
      </c>
      <c r="X268" s="4">
        <v>1</v>
      </c>
      <c r="Y268" s="4">
        <v>10068.94</v>
      </c>
      <c r="Z268" s="4"/>
      <c r="AA268" s="4"/>
      <c r="AB268" s="4"/>
    </row>
    <row r="269" spans="1:206" x14ac:dyDescent="0.2">
      <c r="A269" s="4">
        <v>50</v>
      </c>
      <c r="B269" s="4">
        <v>0</v>
      </c>
      <c r="C269" s="4">
        <v>0</v>
      </c>
      <c r="D269" s="4">
        <v>1</v>
      </c>
      <c r="E269" s="4">
        <v>227</v>
      </c>
      <c r="F269" s="4">
        <f>ROUND(Source!AX262,O269)</f>
        <v>0</v>
      </c>
      <c r="G269" s="4" t="s">
        <v>106</v>
      </c>
      <c r="H269" s="4" t="s">
        <v>107</v>
      </c>
      <c r="I269" s="4"/>
      <c r="J269" s="4"/>
      <c r="K269" s="4">
        <v>227</v>
      </c>
      <c r="L269" s="4">
        <v>6</v>
      </c>
      <c r="M269" s="4">
        <v>3</v>
      </c>
      <c r="N269" s="4" t="s">
        <v>3</v>
      </c>
      <c r="O269" s="4">
        <v>2</v>
      </c>
      <c r="P269" s="4"/>
      <c r="Q269" s="4"/>
      <c r="R269" s="4"/>
      <c r="S269" s="4"/>
      <c r="T269" s="4"/>
      <c r="U269" s="4"/>
      <c r="V269" s="4"/>
      <c r="W269" s="4">
        <v>0</v>
      </c>
      <c r="X269" s="4">
        <v>1</v>
      </c>
      <c r="Y269" s="4">
        <v>0</v>
      </c>
      <c r="Z269" s="4"/>
      <c r="AA269" s="4"/>
      <c r="AB269" s="4"/>
    </row>
    <row r="270" spans="1:206" x14ac:dyDescent="0.2">
      <c r="A270" s="4">
        <v>50</v>
      </c>
      <c r="B270" s="4">
        <v>0</v>
      </c>
      <c r="C270" s="4">
        <v>0</v>
      </c>
      <c r="D270" s="4">
        <v>1</v>
      </c>
      <c r="E270" s="4">
        <v>228</v>
      </c>
      <c r="F270" s="4">
        <f>ROUND(Source!AY262,O270)</f>
        <v>10068.94</v>
      </c>
      <c r="G270" s="4" t="s">
        <v>108</v>
      </c>
      <c r="H270" s="4" t="s">
        <v>109</v>
      </c>
      <c r="I270" s="4"/>
      <c r="J270" s="4"/>
      <c r="K270" s="4">
        <v>228</v>
      </c>
      <c r="L270" s="4">
        <v>7</v>
      </c>
      <c r="M270" s="4">
        <v>3</v>
      </c>
      <c r="N270" s="4" t="s">
        <v>3</v>
      </c>
      <c r="O270" s="4">
        <v>2</v>
      </c>
      <c r="P270" s="4"/>
      <c r="Q270" s="4"/>
      <c r="R270" s="4"/>
      <c r="S270" s="4"/>
      <c r="T270" s="4"/>
      <c r="U270" s="4"/>
      <c r="V270" s="4"/>
      <c r="W270" s="4">
        <v>10068.94</v>
      </c>
      <c r="X270" s="4">
        <v>1</v>
      </c>
      <c r="Y270" s="4">
        <v>10068.94</v>
      </c>
      <c r="Z270" s="4"/>
      <c r="AA270" s="4"/>
      <c r="AB270" s="4"/>
    </row>
    <row r="271" spans="1:206" x14ac:dyDescent="0.2">
      <c r="A271" s="4">
        <v>50</v>
      </c>
      <c r="B271" s="4">
        <v>0</v>
      </c>
      <c r="C271" s="4">
        <v>0</v>
      </c>
      <c r="D271" s="4">
        <v>1</v>
      </c>
      <c r="E271" s="4">
        <v>216</v>
      </c>
      <c r="F271" s="4">
        <f>ROUND(Source!AP262,O271)</f>
        <v>108674.77</v>
      </c>
      <c r="G271" s="4" t="s">
        <v>110</v>
      </c>
      <c r="H271" s="4" t="s">
        <v>111</v>
      </c>
      <c r="I271" s="4"/>
      <c r="J271" s="4"/>
      <c r="K271" s="4">
        <v>216</v>
      </c>
      <c r="L271" s="4">
        <v>8</v>
      </c>
      <c r="M271" s="4">
        <v>3</v>
      </c>
      <c r="N271" s="4" t="s">
        <v>3</v>
      </c>
      <c r="O271" s="4">
        <v>2</v>
      </c>
      <c r="P271" s="4"/>
      <c r="Q271" s="4"/>
      <c r="R271" s="4"/>
      <c r="S271" s="4"/>
      <c r="T271" s="4"/>
      <c r="U271" s="4"/>
      <c r="V271" s="4"/>
      <c r="W271" s="4">
        <v>108674.77</v>
      </c>
      <c r="X271" s="4">
        <v>1</v>
      </c>
      <c r="Y271" s="4">
        <v>108674.77</v>
      </c>
      <c r="Z271" s="4"/>
      <c r="AA271" s="4"/>
      <c r="AB271" s="4"/>
    </row>
    <row r="272" spans="1:206" x14ac:dyDescent="0.2">
      <c r="A272" s="4">
        <v>50</v>
      </c>
      <c r="B272" s="4">
        <v>0</v>
      </c>
      <c r="C272" s="4">
        <v>0</v>
      </c>
      <c r="D272" s="4">
        <v>1</v>
      </c>
      <c r="E272" s="4">
        <v>223</v>
      </c>
      <c r="F272" s="4">
        <f>ROUND(Source!AQ262,O272)</f>
        <v>0</v>
      </c>
      <c r="G272" s="4" t="s">
        <v>112</v>
      </c>
      <c r="H272" s="4" t="s">
        <v>113</v>
      </c>
      <c r="I272" s="4"/>
      <c r="J272" s="4"/>
      <c r="K272" s="4">
        <v>223</v>
      </c>
      <c r="L272" s="4">
        <v>9</v>
      </c>
      <c r="M272" s="4">
        <v>3</v>
      </c>
      <c r="N272" s="4" t="s">
        <v>3</v>
      </c>
      <c r="O272" s="4">
        <v>2</v>
      </c>
      <c r="P272" s="4"/>
      <c r="Q272" s="4"/>
      <c r="R272" s="4"/>
      <c r="S272" s="4"/>
      <c r="T272" s="4"/>
      <c r="U272" s="4"/>
      <c r="V272" s="4"/>
      <c r="W272" s="4">
        <v>0</v>
      </c>
      <c r="X272" s="4">
        <v>1</v>
      </c>
      <c r="Y272" s="4">
        <v>0</v>
      </c>
      <c r="Z272" s="4"/>
      <c r="AA272" s="4"/>
      <c r="AB272" s="4"/>
    </row>
    <row r="273" spans="1:28" x14ac:dyDescent="0.2">
      <c r="A273" s="4">
        <v>50</v>
      </c>
      <c r="B273" s="4">
        <v>0</v>
      </c>
      <c r="C273" s="4">
        <v>0</v>
      </c>
      <c r="D273" s="4">
        <v>1</v>
      </c>
      <c r="E273" s="4">
        <v>229</v>
      </c>
      <c r="F273" s="4">
        <f>ROUND(Source!AZ262,O273)</f>
        <v>108674.77</v>
      </c>
      <c r="G273" s="4" t="s">
        <v>114</v>
      </c>
      <c r="H273" s="4" t="s">
        <v>115</v>
      </c>
      <c r="I273" s="4"/>
      <c r="J273" s="4"/>
      <c r="K273" s="4">
        <v>229</v>
      </c>
      <c r="L273" s="4">
        <v>10</v>
      </c>
      <c r="M273" s="4">
        <v>3</v>
      </c>
      <c r="N273" s="4" t="s">
        <v>3</v>
      </c>
      <c r="O273" s="4">
        <v>2</v>
      </c>
      <c r="P273" s="4"/>
      <c r="Q273" s="4"/>
      <c r="R273" s="4"/>
      <c r="S273" s="4"/>
      <c r="T273" s="4"/>
      <c r="U273" s="4"/>
      <c r="V273" s="4"/>
      <c r="W273" s="4">
        <v>108674.77</v>
      </c>
      <c r="X273" s="4">
        <v>1</v>
      </c>
      <c r="Y273" s="4">
        <v>108674.77</v>
      </c>
      <c r="Z273" s="4"/>
      <c r="AA273" s="4"/>
      <c r="AB273" s="4"/>
    </row>
    <row r="274" spans="1:28" x14ac:dyDescent="0.2">
      <c r="A274" s="4">
        <v>50</v>
      </c>
      <c r="B274" s="4">
        <v>0</v>
      </c>
      <c r="C274" s="4">
        <v>0</v>
      </c>
      <c r="D274" s="4">
        <v>1</v>
      </c>
      <c r="E274" s="4">
        <v>203</v>
      </c>
      <c r="F274" s="4">
        <f>ROUND(Source!Q262,O274)</f>
        <v>3606.54</v>
      </c>
      <c r="G274" s="4" t="s">
        <v>116</v>
      </c>
      <c r="H274" s="4" t="s">
        <v>117</v>
      </c>
      <c r="I274" s="4"/>
      <c r="J274" s="4"/>
      <c r="K274" s="4">
        <v>203</v>
      </c>
      <c r="L274" s="4">
        <v>11</v>
      </c>
      <c r="M274" s="4">
        <v>3</v>
      </c>
      <c r="N274" s="4" t="s">
        <v>3</v>
      </c>
      <c r="O274" s="4">
        <v>2</v>
      </c>
      <c r="P274" s="4"/>
      <c r="Q274" s="4"/>
      <c r="R274" s="4"/>
      <c r="S274" s="4"/>
      <c r="T274" s="4"/>
      <c r="U274" s="4"/>
      <c r="V274" s="4"/>
      <c r="W274" s="4">
        <v>3606.54</v>
      </c>
      <c r="X274" s="4">
        <v>1</v>
      </c>
      <c r="Y274" s="4">
        <v>3606.54</v>
      </c>
      <c r="Z274" s="4"/>
      <c r="AA274" s="4"/>
      <c r="AB274" s="4"/>
    </row>
    <row r="275" spans="1:28" x14ac:dyDescent="0.2">
      <c r="A275" s="4">
        <v>50</v>
      </c>
      <c r="B275" s="4">
        <v>0</v>
      </c>
      <c r="C275" s="4">
        <v>0</v>
      </c>
      <c r="D275" s="4">
        <v>1</v>
      </c>
      <c r="E275" s="4">
        <v>231</v>
      </c>
      <c r="F275" s="4">
        <f>ROUND(Source!BB262,O275)</f>
        <v>0</v>
      </c>
      <c r="G275" s="4" t="s">
        <v>118</v>
      </c>
      <c r="H275" s="4" t="s">
        <v>119</v>
      </c>
      <c r="I275" s="4"/>
      <c r="J275" s="4"/>
      <c r="K275" s="4">
        <v>231</v>
      </c>
      <c r="L275" s="4">
        <v>12</v>
      </c>
      <c r="M275" s="4">
        <v>3</v>
      </c>
      <c r="N275" s="4" t="s">
        <v>3</v>
      </c>
      <c r="O275" s="4">
        <v>2</v>
      </c>
      <c r="P275" s="4"/>
      <c r="Q275" s="4"/>
      <c r="R275" s="4"/>
      <c r="S275" s="4"/>
      <c r="T275" s="4"/>
      <c r="U275" s="4"/>
      <c r="V275" s="4"/>
      <c r="W275" s="4">
        <v>0</v>
      </c>
      <c r="X275" s="4">
        <v>1</v>
      </c>
      <c r="Y275" s="4">
        <v>0</v>
      </c>
      <c r="Z275" s="4"/>
      <c r="AA275" s="4"/>
      <c r="AB275" s="4"/>
    </row>
    <row r="276" spans="1:28" x14ac:dyDescent="0.2">
      <c r="A276" s="4">
        <v>50</v>
      </c>
      <c r="B276" s="4">
        <v>0</v>
      </c>
      <c r="C276" s="4">
        <v>0</v>
      </c>
      <c r="D276" s="4">
        <v>1</v>
      </c>
      <c r="E276" s="4">
        <v>204</v>
      </c>
      <c r="F276" s="4">
        <f>ROUND(Source!R262,O276)</f>
        <v>647.09</v>
      </c>
      <c r="G276" s="4" t="s">
        <v>120</v>
      </c>
      <c r="H276" s="4" t="s">
        <v>121</v>
      </c>
      <c r="I276" s="4"/>
      <c r="J276" s="4"/>
      <c r="K276" s="4">
        <v>204</v>
      </c>
      <c r="L276" s="4">
        <v>13</v>
      </c>
      <c r="M276" s="4">
        <v>3</v>
      </c>
      <c r="N276" s="4" t="s">
        <v>3</v>
      </c>
      <c r="O276" s="4">
        <v>2</v>
      </c>
      <c r="P276" s="4"/>
      <c r="Q276" s="4"/>
      <c r="R276" s="4"/>
      <c r="S276" s="4"/>
      <c r="T276" s="4"/>
      <c r="U276" s="4"/>
      <c r="V276" s="4"/>
      <c r="W276" s="4">
        <v>647.09</v>
      </c>
      <c r="X276" s="4">
        <v>1</v>
      </c>
      <c r="Y276" s="4">
        <v>647.09</v>
      </c>
      <c r="Z276" s="4"/>
      <c r="AA276" s="4"/>
      <c r="AB276" s="4"/>
    </row>
    <row r="277" spans="1:28" x14ac:dyDescent="0.2">
      <c r="A277" s="4">
        <v>50</v>
      </c>
      <c r="B277" s="4">
        <v>0</v>
      </c>
      <c r="C277" s="4">
        <v>0</v>
      </c>
      <c r="D277" s="4">
        <v>1</v>
      </c>
      <c r="E277" s="4">
        <v>205</v>
      </c>
      <c r="F277" s="4">
        <f>ROUND(Source!S262,O277)</f>
        <v>30034.04</v>
      </c>
      <c r="G277" s="4" t="s">
        <v>122</v>
      </c>
      <c r="H277" s="4" t="s">
        <v>123</v>
      </c>
      <c r="I277" s="4"/>
      <c r="J277" s="4"/>
      <c r="K277" s="4">
        <v>205</v>
      </c>
      <c r="L277" s="4">
        <v>14</v>
      </c>
      <c r="M277" s="4">
        <v>3</v>
      </c>
      <c r="N277" s="4" t="s">
        <v>3</v>
      </c>
      <c r="O277" s="4">
        <v>2</v>
      </c>
      <c r="P277" s="4"/>
      <c r="Q277" s="4"/>
      <c r="R277" s="4"/>
      <c r="S277" s="4"/>
      <c r="T277" s="4"/>
      <c r="U277" s="4"/>
      <c r="V277" s="4"/>
      <c r="W277" s="4">
        <v>30034.04</v>
      </c>
      <c r="X277" s="4">
        <v>1</v>
      </c>
      <c r="Y277" s="4">
        <v>30034.04</v>
      </c>
      <c r="Z277" s="4"/>
      <c r="AA277" s="4"/>
      <c r="AB277" s="4"/>
    </row>
    <row r="278" spans="1:28" x14ac:dyDescent="0.2">
      <c r="A278" s="4">
        <v>50</v>
      </c>
      <c r="B278" s="4">
        <v>0</v>
      </c>
      <c r="C278" s="4">
        <v>0</v>
      </c>
      <c r="D278" s="4">
        <v>1</v>
      </c>
      <c r="E278" s="4">
        <v>232</v>
      </c>
      <c r="F278" s="4">
        <f>ROUND(Source!BC262,O278)</f>
        <v>0</v>
      </c>
      <c r="G278" s="4" t="s">
        <v>124</v>
      </c>
      <c r="H278" s="4" t="s">
        <v>125</v>
      </c>
      <c r="I278" s="4"/>
      <c r="J278" s="4"/>
      <c r="K278" s="4">
        <v>232</v>
      </c>
      <c r="L278" s="4">
        <v>15</v>
      </c>
      <c r="M278" s="4">
        <v>3</v>
      </c>
      <c r="N278" s="4" t="s">
        <v>3</v>
      </c>
      <c r="O278" s="4">
        <v>2</v>
      </c>
      <c r="P278" s="4"/>
      <c r="Q278" s="4"/>
      <c r="R278" s="4"/>
      <c r="S278" s="4"/>
      <c r="T278" s="4"/>
      <c r="U278" s="4"/>
      <c r="V278" s="4"/>
      <c r="W278" s="4">
        <v>0</v>
      </c>
      <c r="X278" s="4">
        <v>1</v>
      </c>
      <c r="Y278" s="4">
        <v>0</v>
      </c>
      <c r="Z278" s="4"/>
      <c r="AA278" s="4"/>
      <c r="AB278" s="4"/>
    </row>
    <row r="279" spans="1:28" x14ac:dyDescent="0.2">
      <c r="A279" s="4">
        <v>50</v>
      </c>
      <c r="B279" s="4">
        <v>0</v>
      </c>
      <c r="C279" s="4">
        <v>0</v>
      </c>
      <c r="D279" s="4">
        <v>1</v>
      </c>
      <c r="E279" s="4">
        <v>214</v>
      </c>
      <c r="F279" s="4">
        <f>ROUND(Source!AS262,O279)</f>
        <v>10695.3</v>
      </c>
      <c r="G279" s="4" t="s">
        <v>126</v>
      </c>
      <c r="H279" s="4" t="s">
        <v>127</v>
      </c>
      <c r="I279" s="4"/>
      <c r="J279" s="4"/>
      <c r="K279" s="4">
        <v>214</v>
      </c>
      <c r="L279" s="4">
        <v>16</v>
      </c>
      <c r="M279" s="4">
        <v>3</v>
      </c>
      <c r="N279" s="4" t="s">
        <v>3</v>
      </c>
      <c r="O279" s="4">
        <v>2</v>
      </c>
      <c r="P279" s="4"/>
      <c r="Q279" s="4"/>
      <c r="R279" s="4"/>
      <c r="S279" s="4"/>
      <c r="T279" s="4"/>
      <c r="U279" s="4"/>
      <c r="V279" s="4"/>
      <c r="W279" s="4">
        <v>10695.3</v>
      </c>
      <c r="X279" s="4">
        <v>1</v>
      </c>
      <c r="Y279" s="4">
        <v>10695.3</v>
      </c>
      <c r="Z279" s="4"/>
      <c r="AA279" s="4"/>
      <c r="AB279" s="4"/>
    </row>
    <row r="280" spans="1:28" x14ac:dyDescent="0.2">
      <c r="A280" s="4">
        <v>50</v>
      </c>
      <c r="B280" s="4">
        <v>0</v>
      </c>
      <c r="C280" s="4">
        <v>0</v>
      </c>
      <c r="D280" s="4">
        <v>1</v>
      </c>
      <c r="E280" s="4">
        <v>215</v>
      </c>
      <c r="F280" s="4">
        <f>ROUND(Source!AT262,O280)</f>
        <v>40385.4</v>
      </c>
      <c r="G280" s="4" t="s">
        <v>128</v>
      </c>
      <c r="H280" s="4" t="s">
        <v>129</v>
      </c>
      <c r="I280" s="4"/>
      <c r="J280" s="4"/>
      <c r="K280" s="4">
        <v>215</v>
      </c>
      <c r="L280" s="4">
        <v>17</v>
      </c>
      <c r="M280" s="4">
        <v>3</v>
      </c>
      <c r="N280" s="4" t="s">
        <v>3</v>
      </c>
      <c r="O280" s="4">
        <v>2</v>
      </c>
      <c r="P280" s="4"/>
      <c r="Q280" s="4"/>
      <c r="R280" s="4"/>
      <c r="S280" s="4"/>
      <c r="T280" s="4"/>
      <c r="U280" s="4"/>
      <c r="V280" s="4"/>
      <c r="W280" s="4">
        <v>40385.4</v>
      </c>
      <c r="X280" s="4">
        <v>1</v>
      </c>
      <c r="Y280" s="4">
        <v>40385.4</v>
      </c>
      <c r="Z280" s="4"/>
      <c r="AA280" s="4"/>
      <c r="AB280" s="4"/>
    </row>
    <row r="281" spans="1:28" x14ac:dyDescent="0.2">
      <c r="A281" s="4">
        <v>50</v>
      </c>
      <c r="B281" s="4">
        <v>0</v>
      </c>
      <c r="C281" s="4">
        <v>0</v>
      </c>
      <c r="D281" s="4">
        <v>1</v>
      </c>
      <c r="E281" s="4">
        <v>217</v>
      </c>
      <c r="F281" s="4">
        <f>ROUND(Source!AU262,O281)</f>
        <v>32427.08</v>
      </c>
      <c r="G281" s="4" t="s">
        <v>130</v>
      </c>
      <c r="H281" s="4" t="s">
        <v>131</v>
      </c>
      <c r="I281" s="4"/>
      <c r="J281" s="4"/>
      <c r="K281" s="4">
        <v>217</v>
      </c>
      <c r="L281" s="4">
        <v>18</v>
      </c>
      <c r="M281" s="4">
        <v>3</v>
      </c>
      <c r="N281" s="4" t="s">
        <v>3</v>
      </c>
      <c r="O281" s="4">
        <v>2</v>
      </c>
      <c r="P281" s="4"/>
      <c r="Q281" s="4"/>
      <c r="R281" s="4"/>
      <c r="S281" s="4"/>
      <c r="T281" s="4"/>
      <c r="U281" s="4"/>
      <c r="V281" s="4"/>
      <c r="W281" s="4">
        <v>32427.08</v>
      </c>
      <c r="X281" s="4">
        <v>1</v>
      </c>
      <c r="Y281" s="4">
        <v>32427.08</v>
      </c>
      <c r="Z281" s="4"/>
      <c r="AA281" s="4"/>
      <c r="AB281" s="4"/>
    </row>
    <row r="282" spans="1:28" x14ac:dyDescent="0.2">
      <c r="A282" s="4">
        <v>50</v>
      </c>
      <c r="B282" s="4">
        <v>0</v>
      </c>
      <c r="C282" s="4">
        <v>0</v>
      </c>
      <c r="D282" s="4">
        <v>1</v>
      </c>
      <c r="E282" s="4">
        <v>230</v>
      </c>
      <c r="F282" s="4">
        <f>ROUND(Source!BA262,O282)</f>
        <v>0</v>
      </c>
      <c r="G282" s="4" t="s">
        <v>132</v>
      </c>
      <c r="H282" s="4" t="s">
        <v>133</v>
      </c>
      <c r="I282" s="4"/>
      <c r="J282" s="4"/>
      <c r="K282" s="4">
        <v>230</v>
      </c>
      <c r="L282" s="4">
        <v>19</v>
      </c>
      <c r="M282" s="4">
        <v>3</v>
      </c>
      <c r="N282" s="4" t="s">
        <v>3</v>
      </c>
      <c r="O282" s="4">
        <v>2</v>
      </c>
      <c r="P282" s="4"/>
      <c r="Q282" s="4"/>
      <c r="R282" s="4"/>
      <c r="S282" s="4"/>
      <c r="T282" s="4"/>
      <c r="U282" s="4"/>
      <c r="V282" s="4"/>
      <c r="W282" s="4">
        <v>0</v>
      </c>
      <c r="X282" s="4">
        <v>1</v>
      </c>
      <c r="Y282" s="4">
        <v>0</v>
      </c>
      <c r="Z282" s="4"/>
      <c r="AA282" s="4"/>
      <c r="AB282" s="4"/>
    </row>
    <row r="283" spans="1:28" x14ac:dyDescent="0.2">
      <c r="A283" s="4">
        <v>50</v>
      </c>
      <c r="B283" s="4">
        <v>0</v>
      </c>
      <c r="C283" s="4">
        <v>0</v>
      </c>
      <c r="D283" s="4">
        <v>1</v>
      </c>
      <c r="E283" s="4">
        <v>206</v>
      </c>
      <c r="F283" s="4">
        <f>ROUND(Source!T262,O283)</f>
        <v>0</v>
      </c>
      <c r="G283" s="4" t="s">
        <v>134</v>
      </c>
      <c r="H283" s="4" t="s">
        <v>135</v>
      </c>
      <c r="I283" s="4"/>
      <c r="J283" s="4"/>
      <c r="K283" s="4">
        <v>206</v>
      </c>
      <c r="L283" s="4">
        <v>20</v>
      </c>
      <c r="M283" s="4">
        <v>3</v>
      </c>
      <c r="N283" s="4" t="s">
        <v>3</v>
      </c>
      <c r="O283" s="4">
        <v>2</v>
      </c>
      <c r="P283" s="4"/>
      <c r="Q283" s="4"/>
      <c r="R283" s="4"/>
      <c r="S283" s="4"/>
      <c r="T283" s="4"/>
      <c r="U283" s="4"/>
      <c r="V283" s="4"/>
      <c r="W283" s="4">
        <v>0</v>
      </c>
      <c r="X283" s="4">
        <v>1</v>
      </c>
      <c r="Y283" s="4">
        <v>0</v>
      </c>
      <c r="Z283" s="4"/>
      <c r="AA283" s="4"/>
      <c r="AB283" s="4"/>
    </row>
    <row r="284" spans="1:28" x14ac:dyDescent="0.2">
      <c r="A284" s="4">
        <v>50</v>
      </c>
      <c r="B284" s="4">
        <v>0</v>
      </c>
      <c r="C284" s="4">
        <v>0</v>
      </c>
      <c r="D284" s="4">
        <v>1</v>
      </c>
      <c r="E284" s="4">
        <v>207</v>
      </c>
      <c r="F284" s="4">
        <f>Source!U262</f>
        <v>89.016208224999986</v>
      </c>
      <c r="G284" s="4" t="s">
        <v>136</v>
      </c>
      <c r="H284" s="4" t="s">
        <v>137</v>
      </c>
      <c r="I284" s="4"/>
      <c r="J284" s="4"/>
      <c r="K284" s="4">
        <v>207</v>
      </c>
      <c r="L284" s="4">
        <v>21</v>
      </c>
      <c r="M284" s="4">
        <v>3</v>
      </c>
      <c r="N284" s="4" t="s">
        <v>3</v>
      </c>
      <c r="O284" s="4">
        <v>-1</v>
      </c>
      <c r="P284" s="4"/>
      <c r="Q284" s="4"/>
      <c r="R284" s="4"/>
      <c r="S284" s="4"/>
      <c r="T284" s="4"/>
      <c r="U284" s="4"/>
      <c r="V284" s="4"/>
      <c r="W284" s="4">
        <v>89.016208225000014</v>
      </c>
      <c r="X284" s="4">
        <v>1</v>
      </c>
      <c r="Y284" s="4">
        <v>89.016208225000014</v>
      </c>
      <c r="Z284" s="4"/>
      <c r="AA284" s="4"/>
      <c r="AB284" s="4"/>
    </row>
    <row r="285" spans="1:28" x14ac:dyDescent="0.2">
      <c r="A285" s="4">
        <v>50</v>
      </c>
      <c r="B285" s="4">
        <v>0</v>
      </c>
      <c r="C285" s="4">
        <v>0</v>
      </c>
      <c r="D285" s="4">
        <v>1</v>
      </c>
      <c r="E285" s="4">
        <v>208</v>
      </c>
      <c r="F285" s="4">
        <f>Source!V262</f>
        <v>1.4178809999999997</v>
      </c>
      <c r="G285" s="4" t="s">
        <v>138</v>
      </c>
      <c r="H285" s="4" t="s">
        <v>139</v>
      </c>
      <c r="I285" s="4"/>
      <c r="J285" s="4"/>
      <c r="K285" s="4">
        <v>208</v>
      </c>
      <c r="L285" s="4">
        <v>22</v>
      </c>
      <c r="M285" s="4">
        <v>3</v>
      </c>
      <c r="N285" s="4" t="s">
        <v>3</v>
      </c>
      <c r="O285" s="4">
        <v>-1</v>
      </c>
      <c r="P285" s="4"/>
      <c r="Q285" s="4"/>
      <c r="R285" s="4"/>
      <c r="S285" s="4"/>
      <c r="T285" s="4"/>
      <c r="U285" s="4"/>
      <c r="V285" s="4"/>
      <c r="W285" s="4">
        <v>1.4178810000000002</v>
      </c>
      <c r="X285" s="4">
        <v>1</v>
      </c>
      <c r="Y285" s="4">
        <v>1.4178810000000002</v>
      </c>
      <c r="Z285" s="4"/>
      <c r="AA285" s="4"/>
      <c r="AB285" s="4"/>
    </row>
    <row r="286" spans="1:28" x14ac:dyDescent="0.2">
      <c r="A286" s="4">
        <v>50</v>
      </c>
      <c r="B286" s="4">
        <v>0</v>
      </c>
      <c r="C286" s="4">
        <v>0</v>
      </c>
      <c r="D286" s="4">
        <v>1</v>
      </c>
      <c r="E286" s="4">
        <v>209</v>
      </c>
      <c r="F286" s="4">
        <f>ROUND(Source!W262,O286)</f>
        <v>13.12</v>
      </c>
      <c r="G286" s="4" t="s">
        <v>140</v>
      </c>
      <c r="H286" s="4" t="s">
        <v>141</v>
      </c>
      <c r="I286" s="4"/>
      <c r="J286" s="4"/>
      <c r="K286" s="4">
        <v>209</v>
      </c>
      <c r="L286" s="4">
        <v>23</v>
      </c>
      <c r="M286" s="4">
        <v>3</v>
      </c>
      <c r="N286" s="4" t="s">
        <v>3</v>
      </c>
      <c r="O286" s="4">
        <v>2</v>
      </c>
      <c r="P286" s="4"/>
      <c r="Q286" s="4"/>
      <c r="R286" s="4"/>
      <c r="S286" s="4"/>
      <c r="T286" s="4"/>
      <c r="U286" s="4"/>
      <c r="V286" s="4"/>
      <c r="W286" s="4">
        <v>13.12</v>
      </c>
      <c r="X286" s="4">
        <v>1</v>
      </c>
      <c r="Y286" s="4">
        <v>13.12</v>
      </c>
      <c r="Z286" s="4"/>
      <c r="AA286" s="4"/>
      <c r="AB286" s="4"/>
    </row>
    <row r="287" spans="1:28" x14ac:dyDescent="0.2">
      <c r="A287" s="4">
        <v>50</v>
      </c>
      <c r="B287" s="4">
        <v>0</v>
      </c>
      <c r="C287" s="4">
        <v>0</v>
      </c>
      <c r="D287" s="4">
        <v>1</v>
      </c>
      <c r="E287" s="4">
        <v>233</v>
      </c>
      <c r="F287" s="4">
        <f>ROUND(Source!BD262,O287)</f>
        <v>0</v>
      </c>
      <c r="G287" s="4" t="s">
        <v>142</v>
      </c>
      <c r="H287" s="4" t="s">
        <v>143</v>
      </c>
      <c r="I287" s="4"/>
      <c r="J287" s="4"/>
      <c r="K287" s="4">
        <v>233</v>
      </c>
      <c r="L287" s="4">
        <v>24</v>
      </c>
      <c r="M287" s="4">
        <v>3</v>
      </c>
      <c r="N287" s="4" t="s">
        <v>3</v>
      </c>
      <c r="O287" s="4">
        <v>2</v>
      </c>
      <c r="P287" s="4"/>
      <c r="Q287" s="4"/>
      <c r="R287" s="4"/>
      <c r="S287" s="4"/>
      <c r="T287" s="4"/>
      <c r="U287" s="4"/>
      <c r="V287" s="4"/>
      <c r="W287" s="4">
        <v>0</v>
      </c>
      <c r="X287" s="4">
        <v>1</v>
      </c>
      <c r="Y287" s="4">
        <v>0</v>
      </c>
      <c r="Z287" s="4"/>
      <c r="AA287" s="4"/>
      <c r="AB287" s="4"/>
    </row>
    <row r="288" spans="1:28" x14ac:dyDescent="0.2">
      <c r="A288" s="4">
        <v>50</v>
      </c>
      <c r="B288" s="4">
        <v>0</v>
      </c>
      <c r="C288" s="4">
        <v>0</v>
      </c>
      <c r="D288" s="4">
        <v>1</v>
      </c>
      <c r="E288" s="4">
        <v>210</v>
      </c>
      <c r="F288" s="4">
        <f>ROUND(Source!X262,O288)</f>
        <v>24174.14</v>
      </c>
      <c r="G288" s="4" t="s">
        <v>144</v>
      </c>
      <c r="H288" s="4" t="s">
        <v>145</v>
      </c>
      <c r="I288" s="4"/>
      <c r="J288" s="4"/>
      <c r="K288" s="4">
        <v>210</v>
      </c>
      <c r="L288" s="4">
        <v>25</v>
      </c>
      <c r="M288" s="4">
        <v>3</v>
      </c>
      <c r="N288" s="4" t="s">
        <v>3</v>
      </c>
      <c r="O288" s="4">
        <v>2</v>
      </c>
      <c r="P288" s="4"/>
      <c r="Q288" s="4"/>
      <c r="R288" s="4"/>
      <c r="S288" s="4"/>
      <c r="T288" s="4"/>
      <c r="U288" s="4"/>
      <c r="V288" s="4"/>
      <c r="W288" s="4">
        <v>24174.14</v>
      </c>
      <c r="X288" s="4">
        <v>1</v>
      </c>
      <c r="Y288" s="4">
        <v>24174.14</v>
      </c>
      <c r="Z288" s="4"/>
      <c r="AA288" s="4"/>
      <c r="AB288" s="4"/>
    </row>
    <row r="289" spans="1:206" x14ac:dyDescent="0.2">
      <c r="A289" s="4">
        <v>50</v>
      </c>
      <c r="B289" s="4">
        <v>0</v>
      </c>
      <c r="C289" s="4">
        <v>0</v>
      </c>
      <c r="D289" s="4">
        <v>1</v>
      </c>
      <c r="E289" s="4">
        <v>211</v>
      </c>
      <c r="F289" s="4">
        <f>ROUND(Source!Y262,O289)</f>
        <v>15624.12</v>
      </c>
      <c r="G289" s="4" t="s">
        <v>146</v>
      </c>
      <c r="H289" s="4" t="s">
        <v>147</v>
      </c>
      <c r="I289" s="4"/>
      <c r="J289" s="4"/>
      <c r="K289" s="4">
        <v>211</v>
      </c>
      <c r="L289" s="4">
        <v>26</v>
      </c>
      <c r="M289" s="4">
        <v>3</v>
      </c>
      <c r="N289" s="4" t="s">
        <v>3</v>
      </c>
      <c r="O289" s="4">
        <v>2</v>
      </c>
      <c r="P289" s="4"/>
      <c r="Q289" s="4"/>
      <c r="R289" s="4"/>
      <c r="S289" s="4"/>
      <c r="T289" s="4"/>
      <c r="U289" s="4"/>
      <c r="V289" s="4"/>
      <c r="W289" s="4">
        <v>15624.12</v>
      </c>
      <c r="X289" s="4">
        <v>1</v>
      </c>
      <c r="Y289" s="4">
        <v>15624.12</v>
      </c>
      <c r="Z289" s="4"/>
      <c r="AA289" s="4"/>
      <c r="AB289" s="4"/>
    </row>
    <row r="290" spans="1:206" x14ac:dyDescent="0.2">
      <c r="A290" s="4">
        <v>50</v>
      </c>
      <c r="B290" s="4">
        <v>0</v>
      </c>
      <c r="C290" s="4">
        <v>0</v>
      </c>
      <c r="D290" s="4">
        <v>1</v>
      </c>
      <c r="E290" s="4">
        <v>224</v>
      </c>
      <c r="F290" s="4">
        <f>ROUND(Source!AR262,O290)</f>
        <v>192182.55</v>
      </c>
      <c r="G290" s="4" t="s">
        <v>148</v>
      </c>
      <c r="H290" s="4" t="s">
        <v>149</v>
      </c>
      <c r="I290" s="4"/>
      <c r="J290" s="4"/>
      <c r="K290" s="4">
        <v>224</v>
      </c>
      <c r="L290" s="4">
        <v>27</v>
      </c>
      <c r="M290" s="4">
        <v>3</v>
      </c>
      <c r="N290" s="4" t="s">
        <v>3</v>
      </c>
      <c r="O290" s="4">
        <v>2</v>
      </c>
      <c r="P290" s="4"/>
      <c r="Q290" s="4"/>
      <c r="R290" s="4"/>
      <c r="S290" s="4"/>
      <c r="T290" s="4"/>
      <c r="U290" s="4"/>
      <c r="V290" s="4"/>
      <c r="W290" s="4">
        <v>192182.55</v>
      </c>
      <c r="X290" s="4">
        <v>1</v>
      </c>
      <c r="Y290" s="4">
        <v>192182.55</v>
      </c>
      <c r="Z290" s="4"/>
      <c r="AA290" s="4"/>
      <c r="AB290" s="4"/>
    </row>
    <row r="292" spans="1:206" x14ac:dyDescent="0.2">
      <c r="A292" s="2">
        <v>51</v>
      </c>
      <c r="B292" s="2">
        <f>B12</f>
        <v>357</v>
      </c>
      <c r="C292" s="2">
        <f>A12</f>
        <v>1</v>
      </c>
      <c r="D292" s="2">
        <f>ROW(A12)</f>
        <v>12</v>
      </c>
      <c r="E292" s="2"/>
      <c r="F292" s="2">
        <f>IF(F12&lt;&gt;"",F12,"")</f>
        <v>94</v>
      </c>
      <c r="G292" s="2" t="str">
        <f>IF(G12&lt;&gt;"",G12,"")</f>
        <v>Установка РЩ-0,4кВ</v>
      </c>
      <c r="H292" s="2">
        <v>0</v>
      </c>
      <c r="I292" s="2"/>
      <c r="J292" s="2"/>
      <c r="K292" s="2"/>
      <c r="L292" s="2"/>
      <c r="M292" s="2"/>
      <c r="N292" s="2"/>
      <c r="O292" s="2">
        <f t="shared" ref="O292:T292" si="143">ROUND(O262,2)</f>
        <v>152384.29</v>
      </c>
      <c r="P292" s="2">
        <f t="shared" si="143"/>
        <v>118743.71</v>
      </c>
      <c r="Q292" s="2">
        <f t="shared" si="143"/>
        <v>3606.54</v>
      </c>
      <c r="R292" s="2">
        <f t="shared" si="143"/>
        <v>647.09</v>
      </c>
      <c r="S292" s="2">
        <f t="shared" si="143"/>
        <v>30034.04</v>
      </c>
      <c r="T292" s="2">
        <f t="shared" si="143"/>
        <v>0</v>
      </c>
      <c r="U292" s="2">
        <f>U262</f>
        <v>89.016208224999986</v>
      </c>
      <c r="V292" s="2">
        <f>V262</f>
        <v>1.4178809999999997</v>
      </c>
      <c r="W292" s="2">
        <f>ROUND(W262,2)</f>
        <v>13.12</v>
      </c>
      <c r="X292" s="2">
        <f>ROUND(X262,2)</f>
        <v>24174.14</v>
      </c>
      <c r="Y292" s="2">
        <f>ROUND(Y262,2)</f>
        <v>15624.12</v>
      </c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>
        <f t="shared" ref="AO292:BD292" si="144">ROUND(AO262,2)</f>
        <v>0</v>
      </c>
      <c r="AP292" s="2">
        <f t="shared" si="144"/>
        <v>108674.77</v>
      </c>
      <c r="AQ292" s="2">
        <f t="shared" si="144"/>
        <v>0</v>
      </c>
      <c r="AR292" s="2">
        <f t="shared" si="144"/>
        <v>192182.55</v>
      </c>
      <c r="AS292" s="2">
        <f t="shared" si="144"/>
        <v>10695.3</v>
      </c>
      <c r="AT292" s="2">
        <f t="shared" si="144"/>
        <v>40385.4</v>
      </c>
      <c r="AU292" s="2">
        <f t="shared" si="144"/>
        <v>32427.08</v>
      </c>
      <c r="AV292" s="2">
        <f t="shared" si="144"/>
        <v>118743.71</v>
      </c>
      <c r="AW292" s="2">
        <f t="shared" si="144"/>
        <v>10068.94</v>
      </c>
      <c r="AX292" s="2">
        <f t="shared" si="144"/>
        <v>0</v>
      </c>
      <c r="AY292" s="2">
        <f t="shared" si="144"/>
        <v>10068.94</v>
      </c>
      <c r="AZ292" s="2">
        <f t="shared" si="144"/>
        <v>108674.77</v>
      </c>
      <c r="BA292" s="2">
        <f t="shared" si="144"/>
        <v>0</v>
      </c>
      <c r="BB292" s="2">
        <f t="shared" si="144"/>
        <v>0</v>
      </c>
      <c r="BC292" s="2">
        <f t="shared" si="144"/>
        <v>0</v>
      </c>
      <c r="BD292" s="2">
        <f t="shared" si="144"/>
        <v>0</v>
      </c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/>
      <c r="DZ292" s="3"/>
      <c r="EA292" s="3"/>
      <c r="EB292" s="3"/>
      <c r="EC292" s="3"/>
      <c r="ED292" s="3"/>
      <c r="EE292" s="3"/>
      <c r="EF292" s="3"/>
      <c r="EG292" s="3"/>
      <c r="EH292" s="3"/>
      <c r="EI292" s="3"/>
      <c r="EJ292" s="3"/>
      <c r="EK292" s="3"/>
      <c r="EL292" s="3"/>
      <c r="EM292" s="3"/>
      <c r="EN292" s="3"/>
      <c r="EO292" s="3"/>
      <c r="EP292" s="3"/>
      <c r="EQ292" s="3"/>
      <c r="ER292" s="3"/>
      <c r="ES292" s="3"/>
      <c r="ET292" s="3"/>
      <c r="EU292" s="3"/>
      <c r="EV292" s="3"/>
      <c r="EW292" s="3"/>
      <c r="EX292" s="3"/>
      <c r="EY292" s="3"/>
      <c r="EZ292" s="3"/>
      <c r="FA292" s="3"/>
      <c r="FB292" s="3"/>
      <c r="FC292" s="3"/>
      <c r="FD292" s="3"/>
      <c r="FE292" s="3"/>
      <c r="FF292" s="3"/>
      <c r="FG292" s="3"/>
      <c r="FH292" s="3"/>
      <c r="FI292" s="3"/>
      <c r="FJ292" s="3"/>
      <c r="FK292" s="3"/>
      <c r="FL292" s="3"/>
      <c r="FM292" s="3"/>
      <c r="FN292" s="3"/>
      <c r="FO292" s="3"/>
      <c r="FP292" s="3"/>
      <c r="FQ292" s="3"/>
      <c r="FR292" s="3"/>
      <c r="FS292" s="3"/>
      <c r="FT292" s="3"/>
      <c r="FU292" s="3"/>
      <c r="FV292" s="3"/>
      <c r="FW292" s="3"/>
      <c r="FX292" s="3"/>
      <c r="FY292" s="3"/>
      <c r="FZ292" s="3"/>
      <c r="GA292" s="3"/>
      <c r="GB292" s="3"/>
      <c r="GC292" s="3"/>
      <c r="GD292" s="3"/>
      <c r="GE292" s="3"/>
      <c r="GF292" s="3"/>
      <c r="GG292" s="3"/>
      <c r="GH292" s="3"/>
      <c r="GI292" s="3"/>
      <c r="GJ292" s="3"/>
      <c r="GK292" s="3"/>
      <c r="GL292" s="3"/>
      <c r="GM292" s="3"/>
      <c r="GN292" s="3"/>
      <c r="GO292" s="3"/>
      <c r="GP292" s="3"/>
      <c r="GQ292" s="3"/>
      <c r="GR292" s="3"/>
      <c r="GS292" s="3"/>
      <c r="GT292" s="3"/>
      <c r="GU292" s="3"/>
      <c r="GV292" s="3"/>
      <c r="GW292" s="3"/>
      <c r="GX292" s="3">
        <v>0</v>
      </c>
    </row>
    <row r="294" spans="1:206" x14ac:dyDescent="0.2">
      <c r="A294" s="4">
        <v>50</v>
      </c>
      <c r="B294" s="4">
        <v>0</v>
      </c>
      <c r="C294" s="4">
        <v>0</v>
      </c>
      <c r="D294" s="4">
        <v>1</v>
      </c>
      <c r="E294" s="4">
        <v>201</v>
      </c>
      <c r="F294" s="4">
        <f>ROUND(Source!O292,O294)</f>
        <v>152384.29</v>
      </c>
      <c r="G294" s="4" t="s">
        <v>96</v>
      </c>
      <c r="H294" s="4" t="s">
        <v>97</v>
      </c>
      <c r="I294" s="4"/>
      <c r="J294" s="4"/>
      <c r="K294" s="4">
        <v>201</v>
      </c>
      <c r="L294" s="4">
        <v>1</v>
      </c>
      <c r="M294" s="4">
        <v>3</v>
      </c>
      <c r="N294" s="4" t="s">
        <v>3</v>
      </c>
      <c r="O294" s="4">
        <v>2</v>
      </c>
      <c r="P294" s="4"/>
      <c r="Q294" s="4"/>
      <c r="R294" s="4"/>
      <c r="S294" s="4"/>
      <c r="T294" s="4"/>
      <c r="U294" s="4"/>
      <c r="V294" s="4"/>
      <c r="W294" s="4">
        <v>152384.29</v>
      </c>
      <c r="X294" s="4">
        <v>1</v>
      </c>
      <c r="Y294" s="4">
        <v>152384.29</v>
      </c>
      <c r="Z294" s="4"/>
      <c r="AA294" s="4"/>
      <c r="AB294" s="4"/>
    </row>
    <row r="295" spans="1:206" x14ac:dyDescent="0.2">
      <c r="A295" s="4">
        <v>50</v>
      </c>
      <c r="B295" s="4">
        <v>0</v>
      </c>
      <c r="C295" s="4">
        <v>0</v>
      </c>
      <c r="D295" s="4">
        <v>1</v>
      </c>
      <c r="E295" s="4">
        <v>202</v>
      </c>
      <c r="F295" s="4">
        <f>ROUND(Source!P292,O295)</f>
        <v>118743.71</v>
      </c>
      <c r="G295" s="4" t="s">
        <v>98</v>
      </c>
      <c r="H295" s="4" t="s">
        <v>99</v>
      </c>
      <c r="I295" s="4"/>
      <c r="J295" s="4"/>
      <c r="K295" s="4">
        <v>202</v>
      </c>
      <c r="L295" s="4">
        <v>2</v>
      </c>
      <c r="M295" s="4">
        <v>3</v>
      </c>
      <c r="N295" s="4" t="s">
        <v>3</v>
      </c>
      <c r="O295" s="4">
        <v>2</v>
      </c>
      <c r="P295" s="4"/>
      <c r="Q295" s="4"/>
      <c r="R295" s="4"/>
      <c r="S295" s="4"/>
      <c r="T295" s="4"/>
      <c r="U295" s="4"/>
      <c r="V295" s="4"/>
      <c r="W295" s="4">
        <v>118743.71</v>
      </c>
      <c r="X295" s="4">
        <v>1</v>
      </c>
      <c r="Y295" s="4">
        <v>118743.71</v>
      </c>
      <c r="Z295" s="4"/>
      <c r="AA295" s="4"/>
      <c r="AB295" s="4"/>
    </row>
    <row r="296" spans="1:206" x14ac:dyDescent="0.2">
      <c r="A296" s="4">
        <v>50</v>
      </c>
      <c r="B296" s="4">
        <v>0</v>
      </c>
      <c r="C296" s="4">
        <v>0</v>
      </c>
      <c r="D296" s="4">
        <v>1</v>
      </c>
      <c r="E296" s="4">
        <v>222</v>
      </c>
      <c r="F296" s="4">
        <f>ROUND(Source!AO292,O296)</f>
        <v>0</v>
      </c>
      <c r="G296" s="4" t="s">
        <v>100</v>
      </c>
      <c r="H296" s="4" t="s">
        <v>101</v>
      </c>
      <c r="I296" s="4"/>
      <c r="J296" s="4"/>
      <c r="K296" s="4">
        <v>222</v>
      </c>
      <c r="L296" s="4">
        <v>3</v>
      </c>
      <c r="M296" s="4">
        <v>3</v>
      </c>
      <c r="N296" s="4" t="s">
        <v>3</v>
      </c>
      <c r="O296" s="4">
        <v>2</v>
      </c>
      <c r="P296" s="4"/>
      <c r="Q296" s="4"/>
      <c r="R296" s="4"/>
      <c r="S296" s="4"/>
      <c r="T296" s="4"/>
      <c r="U296" s="4"/>
      <c r="V296" s="4"/>
      <c r="W296" s="4">
        <v>0</v>
      </c>
      <c r="X296" s="4">
        <v>1</v>
      </c>
      <c r="Y296" s="4">
        <v>0</v>
      </c>
      <c r="Z296" s="4"/>
      <c r="AA296" s="4"/>
      <c r="AB296" s="4"/>
    </row>
    <row r="297" spans="1:206" x14ac:dyDescent="0.2">
      <c r="A297" s="4">
        <v>50</v>
      </c>
      <c r="B297" s="4">
        <v>0</v>
      </c>
      <c r="C297" s="4">
        <v>0</v>
      </c>
      <c r="D297" s="4">
        <v>1</v>
      </c>
      <c r="E297" s="4">
        <v>225</v>
      </c>
      <c r="F297" s="4">
        <f>ROUND(Source!AV292,O297)</f>
        <v>118743.71</v>
      </c>
      <c r="G297" s="4" t="s">
        <v>102</v>
      </c>
      <c r="H297" s="4" t="s">
        <v>103</v>
      </c>
      <c r="I297" s="4"/>
      <c r="J297" s="4"/>
      <c r="K297" s="4">
        <v>225</v>
      </c>
      <c r="L297" s="4">
        <v>4</v>
      </c>
      <c r="M297" s="4">
        <v>3</v>
      </c>
      <c r="N297" s="4" t="s">
        <v>3</v>
      </c>
      <c r="O297" s="4">
        <v>2</v>
      </c>
      <c r="P297" s="4"/>
      <c r="Q297" s="4"/>
      <c r="R297" s="4"/>
      <c r="S297" s="4"/>
      <c r="T297" s="4"/>
      <c r="U297" s="4"/>
      <c r="V297" s="4"/>
      <c r="W297" s="4">
        <v>118743.71</v>
      </c>
      <c r="X297" s="4">
        <v>1</v>
      </c>
      <c r="Y297" s="4">
        <v>118743.71</v>
      </c>
      <c r="Z297" s="4"/>
      <c r="AA297" s="4"/>
      <c r="AB297" s="4"/>
    </row>
    <row r="298" spans="1:206" x14ac:dyDescent="0.2">
      <c r="A298" s="4">
        <v>50</v>
      </c>
      <c r="B298" s="4">
        <v>0</v>
      </c>
      <c r="C298" s="4">
        <v>0</v>
      </c>
      <c r="D298" s="4">
        <v>1</v>
      </c>
      <c r="E298" s="4">
        <v>226</v>
      </c>
      <c r="F298" s="4">
        <f>ROUND(Source!AW292,O298)</f>
        <v>10068.94</v>
      </c>
      <c r="G298" s="4" t="s">
        <v>104</v>
      </c>
      <c r="H298" s="4" t="s">
        <v>105</v>
      </c>
      <c r="I298" s="4"/>
      <c r="J298" s="4"/>
      <c r="K298" s="4">
        <v>226</v>
      </c>
      <c r="L298" s="4">
        <v>5</v>
      </c>
      <c r="M298" s="4">
        <v>3</v>
      </c>
      <c r="N298" s="4" t="s">
        <v>3</v>
      </c>
      <c r="O298" s="4">
        <v>2</v>
      </c>
      <c r="P298" s="4"/>
      <c r="Q298" s="4"/>
      <c r="R298" s="4"/>
      <c r="S298" s="4"/>
      <c r="T298" s="4"/>
      <c r="U298" s="4"/>
      <c r="V298" s="4"/>
      <c r="W298" s="4">
        <v>10068.94</v>
      </c>
      <c r="X298" s="4">
        <v>1</v>
      </c>
      <c r="Y298" s="4">
        <v>10068.94</v>
      </c>
      <c r="Z298" s="4"/>
      <c r="AA298" s="4"/>
      <c r="AB298" s="4"/>
    </row>
    <row r="299" spans="1:206" x14ac:dyDescent="0.2">
      <c r="A299" s="4">
        <v>50</v>
      </c>
      <c r="B299" s="4">
        <v>0</v>
      </c>
      <c r="C299" s="4">
        <v>0</v>
      </c>
      <c r="D299" s="4">
        <v>1</v>
      </c>
      <c r="E299" s="4">
        <v>227</v>
      </c>
      <c r="F299" s="4">
        <f>ROUND(Source!AX292,O299)</f>
        <v>0</v>
      </c>
      <c r="G299" s="4" t="s">
        <v>106</v>
      </c>
      <c r="H299" s="4" t="s">
        <v>107</v>
      </c>
      <c r="I299" s="4"/>
      <c r="J299" s="4"/>
      <c r="K299" s="4">
        <v>227</v>
      </c>
      <c r="L299" s="4">
        <v>6</v>
      </c>
      <c r="M299" s="4">
        <v>3</v>
      </c>
      <c r="N299" s="4" t="s">
        <v>3</v>
      </c>
      <c r="O299" s="4">
        <v>2</v>
      </c>
      <c r="P299" s="4"/>
      <c r="Q299" s="4"/>
      <c r="R299" s="4"/>
      <c r="S299" s="4"/>
      <c r="T299" s="4"/>
      <c r="U299" s="4"/>
      <c r="V299" s="4"/>
      <c r="W299" s="4">
        <v>0</v>
      </c>
      <c r="X299" s="4">
        <v>1</v>
      </c>
      <c r="Y299" s="4">
        <v>0</v>
      </c>
      <c r="Z299" s="4"/>
      <c r="AA299" s="4"/>
      <c r="AB299" s="4"/>
    </row>
    <row r="300" spans="1:206" x14ac:dyDescent="0.2">
      <c r="A300" s="4">
        <v>50</v>
      </c>
      <c r="B300" s="4">
        <v>0</v>
      </c>
      <c r="C300" s="4">
        <v>0</v>
      </c>
      <c r="D300" s="4">
        <v>1</v>
      </c>
      <c r="E300" s="4">
        <v>228</v>
      </c>
      <c r="F300" s="4">
        <f>ROUND(Source!AY292,O300)</f>
        <v>10068.94</v>
      </c>
      <c r="G300" s="4" t="s">
        <v>108</v>
      </c>
      <c r="H300" s="4" t="s">
        <v>109</v>
      </c>
      <c r="I300" s="4"/>
      <c r="J300" s="4"/>
      <c r="K300" s="4">
        <v>228</v>
      </c>
      <c r="L300" s="4">
        <v>7</v>
      </c>
      <c r="M300" s="4">
        <v>3</v>
      </c>
      <c r="N300" s="4" t="s">
        <v>3</v>
      </c>
      <c r="O300" s="4">
        <v>2</v>
      </c>
      <c r="P300" s="4"/>
      <c r="Q300" s="4"/>
      <c r="R300" s="4"/>
      <c r="S300" s="4"/>
      <c r="T300" s="4"/>
      <c r="U300" s="4"/>
      <c r="V300" s="4"/>
      <c r="W300" s="4">
        <v>10068.94</v>
      </c>
      <c r="X300" s="4">
        <v>1</v>
      </c>
      <c r="Y300" s="4">
        <v>10068.94</v>
      </c>
      <c r="Z300" s="4"/>
      <c r="AA300" s="4"/>
      <c r="AB300" s="4"/>
    </row>
    <row r="301" spans="1:206" x14ac:dyDescent="0.2">
      <c r="A301" s="4">
        <v>50</v>
      </c>
      <c r="B301" s="4">
        <v>0</v>
      </c>
      <c r="C301" s="4">
        <v>0</v>
      </c>
      <c r="D301" s="4">
        <v>1</v>
      </c>
      <c r="E301" s="4">
        <v>216</v>
      </c>
      <c r="F301" s="4">
        <f>ROUND(Source!AP292,O301)</f>
        <v>108674.77</v>
      </c>
      <c r="G301" s="4" t="s">
        <v>110</v>
      </c>
      <c r="H301" s="4" t="s">
        <v>111</v>
      </c>
      <c r="I301" s="4"/>
      <c r="J301" s="4"/>
      <c r="K301" s="4">
        <v>216</v>
      </c>
      <c r="L301" s="4">
        <v>8</v>
      </c>
      <c r="M301" s="4">
        <v>3</v>
      </c>
      <c r="N301" s="4" t="s">
        <v>3</v>
      </c>
      <c r="O301" s="4">
        <v>2</v>
      </c>
      <c r="P301" s="4"/>
      <c r="Q301" s="4"/>
      <c r="R301" s="4"/>
      <c r="S301" s="4"/>
      <c r="T301" s="4"/>
      <c r="U301" s="4"/>
      <c r="V301" s="4"/>
      <c r="W301" s="4">
        <v>108674.77</v>
      </c>
      <c r="X301" s="4">
        <v>1</v>
      </c>
      <c r="Y301" s="4">
        <v>108674.77</v>
      </c>
      <c r="Z301" s="4"/>
      <c r="AA301" s="4"/>
      <c r="AB301" s="4"/>
    </row>
    <row r="302" spans="1:206" x14ac:dyDescent="0.2">
      <c r="A302" s="4">
        <v>50</v>
      </c>
      <c r="B302" s="4">
        <v>0</v>
      </c>
      <c r="C302" s="4">
        <v>0</v>
      </c>
      <c r="D302" s="4">
        <v>1</v>
      </c>
      <c r="E302" s="4">
        <v>223</v>
      </c>
      <c r="F302" s="4">
        <f>ROUND(Source!AQ292,O302)</f>
        <v>0</v>
      </c>
      <c r="G302" s="4" t="s">
        <v>112</v>
      </c>
      <c r="H302" s="4" t="s">
        <v>113</v>
      </c>
      <c r="I302" s="4"/>
      <c r="J302" s="4"/>
      <c r="K302" s="4">
        <v>223</v>
      </c>
      <c r="L302" s="4">
        <v>9</v>
      </c>
      <c r="M302" s="4">
        <v>3</v>
      </c>
      <c r="N302" s="4" t="s">
        <v>3</v>
      </c>
      <c r="O302" s="4">
        <v>2</v>
      </c>
      <c r="P302" s="4"/>
      <c r="Q302" s="4"/>
      <c r="R302" s="4"/>
      <c r="S302" s="4"/>
      <c r="T302" s="4"/>
      <c r="U302" s="4"/>
      <c r="V302" s="4"/>
      <c r="W302" s="4">
        <v>0</v>
      </c>
      <c r="X302" s="4">
        <v>1</v>
      </c>
      <c r="Y302" s="4">
        <v>0</v>
      </c>
      <c r="Z302" s="4"/>
      <c r="AA302" s="4"/>
      <c r="AB302" s="4"/>
    </row>
    <row r="303" spans="1:206" x14ac:dyDescent="0.2">
      <c r="A303" s="4">
        <v>50</v>
      </c>
      <c r="B303" s="4">
        <v>0</v>
      </c>
      <c r="C303" s="4">
        <v>0</v>
      </c>
      <c r="D303" s="4">
        <v>1</v>
      </c>
      <c r="E303" s="4">
        <v>229</v>
      </c>
      <c r="F303" s="4">
        <f>ROUND(Source!AZ292,O303)</f>
        <v>108674.77</v>
      </c>
      <c r="G303" s="4" t="s">
        <v>114</v>
      </c>
      <c r="H303" s="4" t="s">
        <v>115</v>
      </c>
      <c r="I303" s="4"/>
      <c r="J303" s="4"/>
      <c r="K303" s="4">
        <v>229</v>
      </c>
      <c r="L303" s="4">
        <v>10</v>
      </c>
      <c r="M303" s="4">
        <v>3</v>
      </c>
      <c r="N303" s="4" t="s">
        <v>3</v>
      </c>
      <c r="O303" s="4">
        <v>2</v>
      </c>
      <c r="P303" s="4"/>
      <c r="Q303" s="4"/>
      <c r="R303" s="4"/>
      <c r="S303" s="4"/>
      <c r="T303" s="4"/>
      <c r="U303" s="4"/>
      <c r="V303" s="4"/>
      <c r="W303" s="4">
        <v>108674.77</v>
      </c>
      <c r="X303" s="4">
        <v>1</v>
      </c>
      <c r="Y303" s="4">
        <v>108674.77</v>
      </c>
      <c r="Z303" s="4"/>
      <c r="AA303" s="4"/>
      <c r="AB303" s="4"/>
    </row>
    <row r="304" spans="1:206" x14ac:dyDescent="0.2">
      <c r="A304" s="4">
        <v>50</v>
      </c>
      <c r="B304" s="4">
        <v>0</v>
      </c>
      <c r="C304" s="4">
        <v>0</v>
      </c>
      <c r="D304" s="4">
        <v>1</v>
      </c>
      <c r="E304" s="4">
        <v>203</v>
      </c>
      <c r="F304" s="4">
        <f>ROUND(Source!Q292,O304)</f>
        <v>3606.54</v>
      </c>
      <c r="G304" s="4" t="s">
        <v>116</v>
      </c>
      <c r="H304" s="4" t="s">
        <v>117</v>
      </c>
      <c r="I304" s="4"/>
      <c r="J304" s="4"/>
      <c r="K304" s="4">
        <v>203</v>
      </c>
      <c r="L304" s="4">
        <v>11</v>
      </c>
      <c r="M304" s="4">
        <v>3</v>
      </c>
      <c r="N304" s="4" t="s">
        <v>3</v>
      </c>
      <c r="O304" s="4">
        <v>2</v>
      </c>
      <c r="P304" s="4"/>
      <c r="Q304" s="4"/>
      <c r="R304" s="4"/>
      <c r="S304" s="4"/>
      <c r="T304" s="4"/>
      <c r="U304" s="4"/>
      <c r="V304" s="4"/>
      <c r="W304" s="4">
        <v>3606.54</v>
      </c>
      <c r="X304" s="4">
        <v>1</v>
      </c>
      <c r="Y304" s="4">
        <v>3606.54</v>
      </c>
      <c r="Z304" s="4"/>
      <c r="AA304" s="4"/>
      <c r="AB304" s="4"/>
    </row>
    <row r="305" spans="1:28" x14ac:dyDescent="0.2">
      <c r="A305" s="4">
        <v>50</v>
      </c>
      <c r="B305" s="4">
        <v>0</v>
      </c>
      <c r="C305" s="4">
        <v>0</v>
      </c>
      <c r="D305" s="4">
        <v>1</v>
      </c>
      <c r="E305" s="4">
        <v>231</v>
      </c>
      <c r="F305" s="4">
        <f>ROUND(Source!BB292,O305)</f>
        <v>0</v>
      </c>
      <c r="G305" s="4" t="s">
        <v>118</v>
      </c>
      <c r="H305" s="4" t="s">
        <v>119</v>
      </c>
      <c r="I305" s="4"/>
      <c r="J305" s="4"/>
      <c r="K305" s="4">
        <v>231</v>
      </c>
      <c r="L305" s="4">
        <v>12</v>
      </c>
      <c r="M305" s="4">
        <v>3</v>
      </c>
      <c r="N305" s="4" t="s">
        <v>3</v>
      </c>
      <c r="O305" s="4">
        <v>2</v>
      </c>
      <c r="P305" s="4"/>
      <c r="Q305" s="4"/>
      <c r="R305" s="4"/>
      <c r="S305" s="4"/>
      <c r="T305" s="4"/>
      <c r="U305" s="4"/>
      <c r="V305" s="4"/>
      <c r="W305" s="4">
        <v>0</v>
      </c>
      <c r="X305" s="4">
        <v>1</v>
      </c>
      <c r="Y305" s="4">
        <v>0</v>
      </c>
      <c r="Z305" s="4"/>
      <c r="AA305" s="4"/>
      <c r="AB305" s="4"/>
    </row>
    <row r="306" spans="1:28" x14ac:dyDescent="0.2">
      <c r="A306" s="4">
        <v>50</v>
      </c>
      <c r="B306" s="4">
        <v>0</v>
      </c>
      <c r="C306" s="4">
        <v>0</v>
      </c>
      <c r="D306" s="4">
        <v>1</v>
      </c>
      <c r="E306" s="4">
        <v>204</v>
      </c>
      <c r="F306" s="4">
        <f>ROUND(Source!R292,O306)</f>
        <v>647.09</v>
      </c>
      <c r="G306" s="4" t="s">
        <v>120</v>
      </c>
      <c r="H306" s="4" t="s">
        <v>121</v>
      </c>
      <c r="I306" s="4"/>
      <c r="J306" s="4"/>
      <c r="K306" s="4">
        <v>204</v>
      </c>
      <c r="L306" s="4">
        <v>13</v>
      </c>
      <c r="M306" s="4">
        <v>3</v>
      </c>
      <c r="N306" s="4" t="s">
        <v>3</v>
      </c>
      <c r="O306" s="4">
        <v>2</v>
      </c>
      <c r="P306" s="4"/>
      <c r="Q306" s="4"/>
      <c r="R306" s="4"/>
      <c r="S306" s="4"/>
      <c r="T306" s="4"/>
      <c r="U306" s="4"/>
      <c r="V306" s="4"/>
      <c r="W306" s="4">
        <v>647.09</v>
      </c>
      <c r="X306" s="4">
        <v>1</v>
      </c>
      <c r="Y306" s="4">
        <v>647.09</v>
      </c>
      <c r="Z306" s="4"/>
      <c r="AA306" s="4"/>
      <c r="AB306" s="4"/>
    </row>
    <row r="307" spans="1:28" x14ac:dyDescent="0.2">
      <c r="A307" s="4">
        <v>50</v>
      </c>
      <c r="B307" s="4">
        <v>0</v>
      </c>
      <c r="C307" s="4">
        <v>0</v>
      </c>
      <c r="D307" s="4">
        <v>1</v>
      </c>
      <c r="E307" s="4">
        <v>205</v>
      </c>
      <c r="F307" s="4">
        <f>ROUND(Source!S292,O307)</f>
        <v>30034.04</v>
      </c>
      <c r="G307" s="4" t="s">
        <v>122</v>
      </c>
      <c r="H307" s="4" t="s">
        <v>123</v>
      </c>
      <c r="I307" s="4"/>
      <c r="J307" s="4"/>
      <c r="K307" s="4">
        <v>205</v>
      </c>
      <c r="L307" s="4">
        <v>14</v>
      </c>
      <c r="M307" s="4">
        <v>3</v>
      </c>
      <c r="N307" s="4" t="s">
        <v>3</v>
      </c>
      <c r="O307" s="4">
        <v>2</v>
      </c>
      <c r="P307" s="4"/>
      <c r="Q307" s="4"/>
      <c r="R307" s="4"/>
      <c r="S307" s="4"/>
      <c r="T307" s="4"/>
      <c r="U307" s="4"/>
      <c r="V307" s="4"/>
      <c r="W307" s="4">
        <v>30034.04</v>
      </c>
      <c r="X307" s="4">
        <v>1</v>
      </c>
      <c r="Y307" s="4">
        <v>30034.04</v>
      </c>
      <c r="Z307" s="4"/>
      <c r="AA307" s="4"/>
      <c r="AB307" s="4"/>
    </row>
    <row r="308" spans="1:28" x14ac:dyDescent="0.2">
      <c r="A308" s="4">
        <v>50</v>
      </c>
      <c r="B308" s="4">
        <v>0</v>
      </c>
      <c r="C308" s="4">
        <v>0</v>
      </c>
      <c r="D308" s="4">
        <v>1</v>
      </c>
      <c r="E308" s="4">
        <v>232</v>
      </c>
      <c r="F308" s="4">
        <f>ROUND(Source!BC292,O308)</f>
        <v>0</v>
      </c>
      <c r="G308" s="4" t="s">
        <v>124</v>
      </c>
      <c r="H308" s="4" t="s">
        <v>125</v>
      </c>
      <c r="I308" s="4"/>
      <c r="J308" s="4"/>
      <c r="K308" s="4">
        <v>232</v>
      </c>
      <c r="L308" s="4">
        <v>15</v>
      </c>
      <c r="M308" s="4">
        <v>3</v>
      </c>
      <c r="N308" s="4" t="s">
        <v>3</v>
      </c>
      <c r="O308" s="4">
        <v>2</v>
      </c>
      <c r="P308" s="4"/>
      <c r="Q308" s="4"/>
      <c r="R308" s="4"/>
      <c r="S308" s="4"/>
      <c r="T308" s="4"/>
      <c r="U308" s="4"/>
      <c r="V308" s="4"/>
      <c r="W308" s="4">
        <v>0</v>
      </c>
      <c r="X308" s="4">
        <v>1</v>
      </c>
      <c r="Y308" s="4">
        <v>0</v>
      </c>
      <c r="Z308" s="4"/>
      <c r="AA308" s="4"/>
      <c r="AB308" s="4"/>
    </row>
    <row r="309" spans="1:28" x14ac:dyDescent="0.2">
      <c r="A309" s="4">
        <v>50</v>
      </c>
      <c r="B309" s="4">
        <v>0</v>
      </c>
      <c r="C309" s="4">
        <v>0</v>
      </c>
      <c r="D309" s="4">
        <v>1</v>
      </c>
      <c r="E309" s="4">
        <v>214</v>
      </c>
      <c r="F309" s="4">
        <f>ROUND(Source!AS292,O309)</f>
        <v>10695.3</v>
      </c>
      <c r="G309" s="4" t="s">
        <v>126</v>
      </c>
      <c r="H309" s="4" t="s">
        <v>127</v>
      </c>
      <c r="I309" s="4"/>
      <c r="J309" s="4"/>
      <c r="K309" s="4">
        <v>214</v>
      </c>
      <c r="L309" s="4">
        <v>16</v>
      </c>
      <c r="M309" s="4">
        <v>3</v>
      </c>
      <c r="N309" s="4" t="s">
        <v>3</v>
      </c>
      <c r="O309" s="4">
        <v>2</v>
      </c>
      <c r="P309" s="4"/>
      <c r="Q309" s="4"/>
      <c r="R309" s="4"/>
      <c r="S309" s="4"/>
      <c r="T309" s="4"/>
      <c r="U309" s="4"/>
      <c r="V309" s="4"/>
      <c r="W309" s="4">
        <v>10695.3</v>
      </c>
      <c r="X309" s="4">
        <v>1</v>
      </c>
      <c r="Y309" s="4">
        <v>10695.3</v>
      </c>
      <c r="Z309" s="4"/>
      <c r="AA309" s="4"/>
      <c r="AB309" s="4"/>
    </row>
    <row r="310" spans="1:28" x14ac:dyDescent="0.2">
      <c r="A310" s="4">
        <v>50</v>
      </c>
      <c r="B310" s="4">
        <v>0</v>
      </c>
      <c r="C310" s="4">
        <v>0</v>
      </c>
      <c r="D310" s="4">
        <v>1</v>
      </c>
      <c r="E310" s="4">
        <v>215</v>
      </c>
      <c r="F310" s="4">
        <f>ROUND(Source!AT292,O310)</f>
        <v>40385.4</v>
      </c>
      <c r="G310" s="4" t="s">
        <v>128</v>
      </c>
      <c r="H310" s="4" t="s">
        <v>129</v>
      </c>
      <c r="I310" s="4"/>
      <c r="J310" s="4"/>
      <c r="K310" s="4">
        <v>215</v>
      </c>
      <c r="L310" s="4">
        <v>17</v>
      </c>
      <c r="M310" s="4">
        <v>3</v>
      </c>
      <c r="N310" s="4" t="s">
        <v>3</v>
      </c>
      <c r="O310" s="4">
        <v>2</v>
      </c>
      <c r="P310" s="4"/>
      <c r="Q310" s="4"/>
      <c r="R310" s="4"/>
      <c r="S310" s="4"/>
      <c r="T310" s="4"/>
      <c r="U310" s="4"/>
      <c r="V310" s="4"/>
      <c r="W310" s="4">
        <v>40385.4</v>
      </c>
      <c r="X310" s="4">
        <v>1</v>
      </c>
      <c r="Y310" s="4">
        <v>40385.4</v>
      </c>
      <c r="Z310" s="4"/>
      <c r="AA310" s="4"/>
      <c r="AB310" s="4"/>
    </row>
    <row r="311" spans="1:28" x14ac:dyDescent="0.2">
      <c r="A311" s="4">
        <v>50</v>
      </c>
      <c r="B311" s="4">
        <v>0</v>
      </c>
      <c r="C311" s="4">
        <v>0</v>
      </c>
      <c r="D311" s="4">
        <v>1</v>
      </c>
      <c r="E311" s="4">
        <v>217</v>
      </c>
      <c r="F311" s="4">
        <f>ROUND(Source!AU292,O311)</f>
        <v>32427.08</v>
      </c>
      <c r="G311" s="4" t="s">
        <v>130</v>
      </c>
      <c r="H311" s="4" t="s">
        <v>131</v>
      </c>
      <c r="I311" s="4"/>
      <c r="J311" s="4"/>
      <c r="K311" s="4">
        <v>217</v>
      </c>
      <c r="L311" s="4">
        <v>18</v>
      </c>
      <c r="M311" s="4">
        <v>3</v>
      </c>
      <c r="N311" s="4" t="s">
        <v>3</v>
      </c>
      <c r="O311" s="4">
        <v>2</v>
      </c>
      <c r="P311" s="4"/>
      <c r="Q311" s="4"/>
      <c r="R311" s="4"/>
      <c r="S311" s="4"/>
      <c r="T311" s="4"/>
      <c r="U311" s="4"/>
      <c r="V311" s="4"/>
      <c r="W311" s="4">
        <v>32427.08</v>
      </c>
      <c r="X311" s="4">
        <v>1</v>
      </c>
      <c r="Y311" s="4">
        <v>32427.08</v>
      </c>
      <c r="Z311" s="4"/>
      <c r="AA311" s="4"/>
      <c r="AB311" s="4"/>
    </row>
    <row r="312" spans="1:28" x14ac:dyDescent="0.2">
      <c r="A312" s="4">
        <v>50</v>
      </c>
      <c r="B312" s="4">
        <v>0</v>
      </c>
      <c r="C312" s="4">
        <v>0</v>
      </c>
      <c r="D312" s="4">
        <v>1</v>
      </c>
      <c r="E312" s="4">
        <v>230</v>
      </c>
      <c r="F312" s="4">
        <f>ROUND(Source!BA292,O312)</f>
        <v>0</v>
      </c>
      <c r="G312" s="4" t="s">
        <v>132</v>
      </c>
      <c r="H312" s="4" t="s">
        <v>133</v>
      </c>
      <c r="I312" s="4"/>
      <c r="J312" s="4"/>
      <c r="K312" s="4">
        <v>230</v>
      </c>
      <c r="L312" s="4">
        <v>19</v>
      </c>
      <c r="M312" s="4">
        <v>3</v>
      </c>
      <c r="N312" s="4" t="s">
        <v>3</v>
      </c>
      <c r="O312" s="4">
        <v>2</v>
      </c>
      <c r="P312" s="4"/>
      <c r="Q312" s="4"/>
      <c r="R312" s="4"/>
      <c r="S312" s="4"/>
      <c r="T312" s="4"/>
      <c r="U312" s="4"/>
      <c r="V312" s="4"/>
      <c r="W312" s="4">
        <v>0</v>
      </c>
      <c r="X312" s="4">
        <v>1</v>
      </c>
      <c r="Y312" s="4">
        <v>0</v>
      </c>
      <c r="Z312" s="4"/>
      <c r="AA312" s="4"/>
      <c r="AB312" s="4"/>
    </row>
    <row r="313" spans="1:28" x14ac:dyDescent="0.2">
      <c r="A313" s="4">
        <v>50</v>
      </c>
      <c r="B313" s="4">
        <v>0</v>
      </c>
      <c r="C313" s="4">
        <v>0</v>
      </c>
      <c r="D313" s="4">
        <v>1</v>
      </c>
      <c r="E313" s="4">
        <v>206</v>
      </c>
      <c r="F313" s="4">
        <f>ROUND(Source!T292,O313)</f>
        <v>0</v>
      </c>
      <c r="G313" s="4" t="s">
        <v>134</v>
      </c>
      <c r="H313" s="4" t="s">
        <v>135</v>
      </c>
      <c r="I313" s="4"/>
      <c r="J313" s="4"/>
      <c r="K313" s="4">
        <v>206</v>
      </c>
      <c r="L313" s="4">
        <v>20</v>
      </c>
      <c r="M313" s="4">
        <v>3</v>
      </c>
      <c r="N313" s="4" t="s">
        <v>3</v>
      </c>
      <c r="O313" s="4">
        <v>2</v>
      </c>
      <c r="P313" s="4"/>
      <c r="Q313" s="4"/>
      <c r="R313" s="4"/>
      <c r="S313" s="4"/>
      <c r="T313" s="4"/>
      <c r="U313" s="4"/>
      <c r="V313" s="4"/>
      <c r="W313" s="4">
        <v>0</v>
      </c>
      <c r="X313" s="4">
        <v>1</v>
      </c>
      <c r="Y313" s="4">
        <v>0</v>
      </c>
      <c r="Z313" s="4"/>
      <c r="AA313" s="4"/>
      <c r="AB313" s="4"/>
    </row>
    <row r="314" spans="1:28" x14ac:dyDescent="0.2">
      <c r="A314" s="4">
        <v>50</v>
      </c>
      <c r="B314" s="4">
        <v>0</v>
      </c>
      <c r="C314" s="4">
        <v>0</v>
      </c>
      <c r="D314" s="4">
        <v>1</v>
      </c>
      <c r="E314" s="4">
        <v>207</v>
      </c>
      <c r="F314" s="4">
        <f>Source!U292</f>
        <v>89.016208224999986</v>
      </c>
      <c r="G314" s="4" t="s">
        <v>136</v>
      </c>
      <c r="H314" s="4" t="s">
        <v>137</v>
      </c>
      <c r="I314" s="4"/>
      <c r="J314" s="4"/>
      <c r="K314" s="4">
        <v>207</v>
      </c>
      <c r="L314" s="4">
        <v>21</v>
      </c>
      <c r="M314" s="4">
        <v>3</v>
      </c>
      <c r="N314" s="4" t="s">
        <v>3</v>
      </c>
      <c r="O314" s="4">
        <v>-1</v>
      </c>
      <c r="P314" s="4"/>
      <c r="Q314" s="4"/>
      <c r="R314" s="4"/>
      <c r="S314" s="4"/>
      <c r="T314" s="4"/>
      <c r="U314" s="4"/>
      <c r="V314" s="4"/>
      <c r="W314" s="4">
        <v>89.016208225000014</v>
      </c>
      <c r="X314" s="4">
        <v>1</v>
      </c>
      <c r="Y314" s="4">
        <v>89.016208225000014</v>
      </c>
      <c r="Z314" s="4"/>
      <c r="AA314" s="4"/>
      <c r="AB314" s="4"/>
    </row>
    <row r="315" spans="1:28" x14ac:dyDescent="0.2">
      <c r="A315" s="4">
        <v>50</v>
      </c>
      <c r="B315" s="4">
        <v>0</v>
      </c>
      <c r="C315" s="4">
        <v>0</v>
      </c>
      <c r="D315" s="4">
        <v>1</v>
      </c>
      <c r="E315" s="4">
        <v>208</v>
      </c>
      <c r="F315" s="4">
        <f>Source!V292</f>
        <v>1.4178809999999997</v>
      </c>
      <c r="G315" s="4" t="s">
        <v>138</v>
      </c>
      <c r="H315" s="4" t="s">
        <v>139</v>
      </c>
      <c r="I315" s="4"/>
      <c r="J315" s="4"/>
      <c r="K315" s="4">
        <v>208</v>
      </c>
      <c r="L315" s="4">
        <v>22</v>
      </c>
      <c r="M315" s="4">
        <v>3</v>
      </c>
      <c r="N315" s="4" t="s">
        <v>3</v>
      </c>
      <c r="O315" s="4">
        <v>-1</v>
      </c>
      <c r="P315" s="4"/>
      <c r="Q315" s="4"/>
      <c r="R315" s="4"/>
      <c r="S315" s="4"/>
      <c r="T315" s="4"/>
      <c r="U315" s="4"/>
      <c r="V315" s="4"/>
      <c r="W315" s="4">
        <v>1.4178810000000002</v>
      </c>
      <c r="X315" s="4">
        <v>1</v>
      </c>
      <c r="Y315" s="4">
        <v>1.4178810000000002</v>
      </c>
      <c r="Z315" s="4"/>
      <c r="AA315" s="4"/>
      <c r="AB315" s="4"/>
    </row>
    <row r="316" spans="1:28" x14ac:dyDescent="0.2">
      <c r="A316" s="4">
        <v>50</v>
      </c>
      <c r="B316" s="4">
        <v>0</v>
      </c>
      <c r="C316" s="4">
        <v>0</v>
      </c>
      <c r="D316" s="4">
        <v>1</v>
      </c>
      <c r="E316" s="4">
        <v>209</v>
      </c>
      <c r="F316" s="4">
        <f>ROUND(Source!W292,O316)</f>
        <v>13.12</v>
      </c>
      <c r="G316" s="4" t="s">
        <v>140</v>
      </c>
      <c r="H316" s="4" t="s">
        <v>141</v>
      </c>
      <c r="I316" s="4"/>
      <c r="J316" s="4"/>
      <c r="K316" s="4">
        <v>209</v>
      </c>
      <c r="L316" s="4">
        <v>23</v>
      </c>
      <c r="M316" s="4">
        <v>3</v>
      </c>
      <c r="N316" s="4" t="s">
        <v>3</v>
      </c>
      <c r="O316" s="4">
        <v>2</v>
      </c>
      <c r="P316" s="4"/>
      <c r="Q316" s="4"/>
      <c r="R316" s="4"/>
      <c r="S316" s="4"/>
      <c r="T316" s="4"/>
      <c r="U316" s="4"/>
      <c r="V316" s="4"/>
      <c r="W316" s="4">
        <v>13.12</v>
      </c>
      <c r="X316" s="4">
        <v>1</v>
      </c>
      <c r="Y316" s="4">
        <v>13.12</v>
      </c>
      <c r="Z316" s="4"/>
      <c r="AA316" s="4"/>
      <c r="AB316" s="4"/>
    </row>
    <row r="317" spans="1:28" x14ac:dyDescent="0.2">
      <c r="A317" s="4">
        <v>50</v>
      </c>
      <c r="B317" s="4">
        <v>0</v>
      </c>
      <c r="C317" s="4">
        <v>0</v>
      </c>
      <c r="D317" s="4">
        <v>1</v>
      </c>
      <c r="E317" s="4">
        <v>233</v>
      </c>
      <c r="F317" s="4">
        <f>ROUND(Source!BD292,O317)</f>
        <v>0</v>
      </c>
      <c r="G317" s="4" t="s">
        <v>142</v>
      </c>
      <c r="H317" s="4" t="s">
        <v>143</v>
      </c>
      <c r="I317" s="4"/>
      <c r="J317" s="4"/>
      <c r="K317" s="4">
        <v>233</v>
      </c>
      <c r="L317" s="4">
        <v>24</v>
      </c>
      <c r="M317" s="4">
        <v>3</v>
      </c>
      <c r="N317" s="4" t="s">
        <v>3</v>
      </c>
      <c r="O317" s="4">
        <v>2</v>
      </c>
      <c r="P317" s="4"/>
      <c r="Q317" s="4"/>
      <c r="R317" s="4"/>
      <c r="S317" s="4"/>
      <c r="T317" s="4"/>
      <c r="U317" s="4"/>
      <c r="V317" s="4"/>
      <c r="W317" s="4">
        <v>0</v>
      </c>
      <c r="X317" s="4">
        <v>1</v>
      </c>
      <c r="Y317" s="4">
        <v>0</v>
      </c>
      <c r="Z317" s="4"/>
      <c r="AA317" s="4"/>
      <c r="AB317" s="4"/>
    </row>
    <row r="318" spans="1:28" x14ac:dyDescent="0.2">
      <c r="A318" s="4">
        <v>50</v>
      </c>
      <c r="B318" s="4">
        <v>0</v>
      </c>
      <c r="C318" s="4">
        <v>0</v>
      </c>
      <c r="D318" s="4">
        <v>1</v>
      </c>
      <c r="E318" s="4">
        <v>210</v>
      </c>
      <c r="F318" s="4">
        <f>ROUND(Source!X292,O318)</f>
        <v>24174.14</v>
      </c>
      <c r="G318" s="4" t="s">
        <v>144</v>
      </c>
      <c r="H318" s="4" t="s">
        <v>145</v>
      </c>
      <c r="I318" s="4"/>
      <c r="J318" s="4"/>
      <c r="K318" s="4">
        <v>210</v>
      </c>
      <c r="L318" s="4">
        <v>25</v>
      </c>
      <c r="M318" s="4">
        <v>3</v>
      </c>
      <c r="N318" s="4" t="s">
        <v>3</v>
      </c>
      <c r="O318" s="4">
        <v>2</v>
      </c>
      <c r="P318" s="4"/>
      <c r="Q318" s="4"/>
      <c r="R318" s="4"/>
      <c r="S318" s="4"/>
      <c r="T318" s="4"/>
      <c r="U318" s="4"/>
      <c r="V318" s="4"/>
      <c r="W318" s="4">
        <v>24174.14</v>
      </c>
      <c r="X318" s="4">
        <v>1</v>
      </c>
      <c r="Y318" s="4">
        <v>24174.14</v>
      </c>
      <c r="Z318" s="4"/>
      <c r="AA318" s="4"/>
      <c r="AB318" s="4"/>
    </row>
    <row r="319" spans="1:28" x14ac:dyDescent="0.2">
      <c r="A319" s="4">
        <v>50</v>
      </c>
      <c r="B319" s="4">
        <v>0</v>
      </c>
      <c r="C319" s="4">
        <v>0</v>
      </c>
      <c r="D319" s="4">
        <v>1</v>
      </c>
      <c r="E319" s="4">
        <v>211</v>
      </c>
      <c r="F319" s="4">
        <f>ROUND(Source!Y292,O319)</f>
        <v>15624.12</v>
      </c>
      <c r="G319" s="4" t="s">
        <v>146</v>
      </c>
      <c r="H319" s="4" t="s">
        <v>147</v>
      </c>
      <c r="I319" s="4"/>
      <c r="J319" s="4"/>
      <c r="K319" s="4">
        <v>211</v>
      </c>
      <c r="L319" s="4">
        <v>26</v>
      </c>
      <c r="M319" s="4">
        <v>3</v>
      </c>
      <c r="N319" s="4" t="s">
        <v>3</v>
      </c>
      <c r="O319" s="4">
        <v>2</v>
      </c>
      <c r="P319" s="4"/>
      <c r="Q319" s="4"/>
      <c r="R319" s="4"/>
      <c r="S319" s="4"/>
      <c r="T319" s="4"/>
      <c r="U319" s="4"/>
      <c r="V319" s="4"/>
      <c r="W319" s="4">
        <v>15624.12</v>
      </c>
      <c r="X319" s="4">
        <v>1</v>
      </c>
      <c r="Y319" s="4">
        <v>15624.12</v>
      </c>
      <c r="Z319" s="4"/>
      <c r="AA319" s="4"/>
      <c r="AB319" s="4"/>
    </row>
    <row r="320" spans="1:28" x14ac:dyDescent="0.2">
      <c r="A320" s="4">
        <v>50</v>
      </c>
      <c r="B320" s="4">
        <v>0</v>
      </c>
      <c r="C320" s="4">
        <v>0</v>
      </c>
      <c r="D320" s="4">
        <v>1</v>
      </c>
      <c r="E320" s="4">
        <v>224</v>
      </c>
      <c r="F320" s="4">
        <f>ROUND(Source!AR292,O320)</f>
        <v>192182.55</v>
      </c>
      <c r="G320" s="4" t="s">
        <v>148</v>
      </c>
      <c r="H320" s="4" t="s">
        <v>149</v>
      </c>
      <c r="I320" s="4"/>
      <c r="J320" s="4"/>
      <c r="K320" s="4">
        <v>224</v>
      </c>
      <c r="L320" s="4">
        <v>27</v>
      </c>
      <c r="M320" s="4">
        <v>3</v>
      </c>
      <c r="N320" s="4" t="s">
        <v>3</v>
      </c>
      <c r="O320" s="4">
        <v>2</v>
      </c>
      <c r="P320" s="4"/>
      <c r="Q320" s="4"/>
      <c r="R320" s="4"/>
      <c r="S320" s="4"/>
      <c r="T320" s="4"/>
      <c r="U320" s="4"/>
      <c r="V320" s="4"/>
      <c r="W320" s="4">
        <v>192182.55</v>
      </c>
      <c r="X320" s="4">
        <v>1</v>
      </c>
      <c r="Y320" s="4">
        <v>192182.55</v>
      </c>
      <c r="Z320" s="4"/>
      <c r="AA320" s="4"/>
      <c r="AB320" s="4"/>
    </row>
    <row r="321" spans="1:28" x14ac:dyDescent="0.2">
      <c r="A321" s="4">
        <v>50</v>
      </c>
      <c r="B321" s="4">
        <v>1</v>
      </c>
      <c r="C321" s="4">
        <v>0</v>
      </c>
      <c r="D321" s="4">
        <v>2</v>
      </c>
      <c r="E321" s="4">
        <v>0</v>
      </c>
      <c r="F321" s="4">
        <f>ROUND(F322+F323+F324,O321)</f>
        <v>192182.55</v>
      </c>
      <c r="G321" s="4" t="s">
        <v>216</v>
      </c>
      <c r="H321" s="4" t="s">
        <v>217</v>
      </c>
      <c r="I321" s="4"/>
      <c r="J321" s="4"/>
      <c r="K321" s="4">
        <v>212</v>
      </c>
      <c r="L321" s="4">
        <v>28</v>
      </c>
      <c r="M321" s="4">
        <v>0</v>
      </c>
      <c r="N321" s="4" t="s">
        <v>3</v>
      </c>
      <c r="O321" s="4">
        <v>2</v>
      </c>
      <c r="P321" s="4"/>
      <c r="Q321" s="4"/>
      <c r="R321" s="4"/>
      <c r="S321" s="4"/>
      <c r="T321" s="4"/>
      <c r="U321" s="4"/>
      <c r="V321" s="4"/>
      <c r="W321" s="4">
        <v>192182.55</v>
      </c>
      <c r="X321" s="4">
        <v>1</v>
      </c>
      <c r="Y321" s="4">
        <v>192182.55</v>
      </c>
      <c r="Z321" s="4"/>
      <c r="AA321" s="4"/>
      <c r="AB321" s="4"/>
    </row>
    <row r="322" spans="1:28" x14ac:dyDescent="0.2">
      <c r="A322" s="4">
        <v>50</v>
      </c>
      <c r="B322" s="4">
        <v>1</v>
      </c>
      <c r="C322" s="4">
        <v>0</v>
      </c>
      <c r="D322" s="4">
        <v>2</v>
      </c>
      <c r="E322" s="4">
        <v>0</v>
      </c>
      <c r="F322" s="4">
        <f>ROUND(F309+F310,O322)</f>
        <v>51080.7</v>
      </c>
      <c r="G322" s="4" t="s">
        <v>218</v>
      </c>
      <c r="H322" s="4" t="s">
        <v>219</v>
      </c>
      <c r="I322" s="4"/>
      <c r="J322" s="4"/>
      <c r="K322" s="4">
        <v>212</v>
      </c>
      <c r="L322" s="4">
        <v>29</v>
      </c>
      <c r="M322" s="4">
        <v>0</v>
      </c>
      <c r="N322" s="4" t="s">
        <v>3</v>
      </c>
      <c r="O322" s="4">
        <v>2</v>
      </c>
      <c r="P322" s="4"/>
      <c r="Q322" s="4"/>
      <c r="R322" s="4"/>
      <c r="S322" s="4"/>
      <c r="T322" s="4"/>
      <c r="U322" s="4"/>
      <c r="V322" s="4"/>
      <c r="W322" s="4">
        <v>51080.7</v>
      </c>
      <c r="X322" s="4">
        <v>1</v>
      </c>
      <c r="Y322" s="4">
        <v>51080.7</v>
      </c>
      <c r="Z322" s="4"/>
      <c r="AA322" s="4"/>
      <c r="AB322" s="4"/>
    </row>
    <row r="323" spans="1:28" x14ac:dyDescent="0.2">
      <c r="A323" s="4">
        <v>50</v>
      </c>
      <c r="B323" s="4">
        <v>1</v>
      </c>
      <c r="C323" s="4">
        <v>0</v>
      </c>
      <c r="D323" s="4">
        <v>2</v>
      </c>
      <c r="E323" s="4">
        <v>0</v>
      </c>
      <c r="F323" s="4">
        <f>ROUND(F301,O323)</f>
        <v>108674.77</v>
      </c>
      <c r="G323" s="4" t="s">
        <v>220</v>
      </c>
      <c r="H323" s="4" t="s">
        <v>179</v>
      </c>
      <c r="I323" s="4"/>
      <c r="J323" s="4"/>
      <c r="K323" s="4">
        <v>212</v>
      </c>
      <c r="L323" s="4">
        <v>30</v>
      </c>
      <c r="M323" s="4">
        <v>0</v>
      </c>
      <c r="N323" s="4" t="s">
        <v>3</v>
      </c>
      <c r="O323" s="4">
        <v>2</v>
      </c>
      <c r="P323" s="4"/>
      <c r="Q323" s="4"/>
      <c r="R323" s="4"/>
      <c r="S323" s="4"/>
      <c r="T323" s="4"/>
      <c r="U323" s="4"/>
      <c r="V323" s="4"/>
      <c r="W323" s="4">
        <v>108674.77</v>
      </c>
      <c r="X323" s="4">
        <v>1</v>
      </c>
      <c r="Y323" s="4">
        <v>108674.77</v>
      </c>
      <c r="Z323" s="4"/>
      <c r="AA323" s="4"/>
      <c r="AB323" s="4"/>
    </row>
    <row r="324" spans="1:28" x14ac:dyDescent="0.2">
      <c r="A324" s="4">
        <v>50</v>
      </c>
      <c r="B324" s="4">
        <v>1</v>
      </c>
      <c r="C324" s="4">
        <v>0</v>
      </c>
      <c r="D324" s="4">
        <v>2</v>
      </c>
      <c r="E324" s="4">
        <v>0</v>
      </c>
      <c r="F324" s="4">
        <f>ROUND(F311,O324)</f>
        <v>32427.08</v>
      </c>
      <c r="G324" s="4" t="s">
        <v>221</v>
      </c>
      <c r="H324" s="4" t="s">
        <v>222</v>
      </c>
      <c r="I324" s="4"/>
      <c r="J324" s="4"/>
      <c r="K324" s="4">
        <v>212</v>
      </c>
      <c r="L324" s="4">
        <v>31</v>
      </c>
      <c r="M324" s="4">
        <v>0</v>
      </c>
      <c r="N324" s="4" t="s">
        <v>3</v>
      </c>
      <c r="O324" s="4">
        <v>2</v>
      </c>
      <c r="P324" s="4"/>
      <c r="Q324" s="4"/>
      <c r="R324" s="4"/>
      <c r="S324" s="4"/>
      <c r="T324" s="4"/>
      <c r="U324" s="4"/>
      <c r="V324" s="4"/>
      <c r="W324" s="4">
        <v>32427.08</v>
      </c>
      <c r="X324" s="4">
        <v>1</v>
      </c>
      <c r="Y324" s="4">
        <v>32427.08</v>
      </c>
      <c r="Z324" s="4"/>
      <c r="AA324" s="4"/>
      <c r="AB324" s="4"/>
    </row>
    <row r="326" spans="1:28" x14ac:dyDescent="0.2">
      <c r="A326">
        <v>71</v>
      </c>
      <c r="B326">
        <v>1</v>
      </c>
      <c r="D326">
        <v>200001</v>
      </c>
      <c r="E326">
        <v>69611698</v>
      </c>
      <c r="F326" t="s">
        <v>3</v>
      </c>
      <c r="G326" t="s">
        <v>3</v>
      </c>
      <c r="H326">
        <v>-1</v>
      </c>
      <c r="I326">
        <v>-1</v>
      </c>
    </row>
    <row r="329" spans="1:28" x14ac:dyDescent="0.2">
      <c r="A329">
        <v>70</v>
      </c>
      <c r="B329">
        <v>1</v>
      </c>
      <c r="D329">
        <v>1</v>
      </c>
      <c r="E329" t="s">
        <v>223</v>
      </c>
      <c r="F329" t="s">
        <v>224</v>
      </c>
      <c r="G329">
        <v>1</v>
      </c>
      <c r="H329">
        <v>0</v>
      </c>
      <c r="I329" t="s">
        <v>3</v>
      </c>
      <c r="J329">
        <v>1</v>
      </c>
      <c r="K329">
        <v>0</v>
      </c>
      <c r="L329" t="s">
        <v>3</v>
      </c>
      <c r="M329" t="s">
        <v>3</v>
      </c>
      <c r="N329">
        <v>0</v>
      </c>
      <c r="P329" t="s">
        <v>225</v>
      </c>
    </row>
    <row r="330" spans="1:28" x14ac:dyDescent="0.2">
      <c r="A330">
        <v>70</v>
      </c>
      <c r="B330">
        <v>1</v>
      </c>
      <c r="D330">
        <v>2</v>
      </c>
      <c r="E330" t="s">
        <v>226</v>
      </c>
      <c r="F330" t="s">
        <v>227</v>
      </c>
      <c r="G330">
        <v>0</v>
      </c>
      <c r="H330">
        <v>0</v>
      </c>
      <c r="I330" t="s">
        <v>3</v>
      </c>
      <c r="J330">
        <v>1</v>
      </c>
      <c r="K330">
        <v>0</v>
      </c>
      <c r="L330" t="s">
        <v>3</v>
      </c>
      <c r="M330" t="s">
        <v>3</v>
      </c>
      <c r="N330">
        <v>0</v>
      </c>
      <c r="P330" t="s">
        <v>228</v>
      </c>
    </row>
    <row r="331" spans="1:28" x14ac:dyDescent="0.2">
      <c r="A331">
        <v>70</v>
      </c>
      <c r="B331">
        <v>1</v>
      </c>
      <c r="D331">
        <v>3</v>
      </c>
      <c r="E331" t="s">
        <v>229</v>
      </c>
      <c r="F331" t="s">
        <v>230</v>
      </c>
      <c r="G331">
        <v>0</v>
      </c>
      <c r="H331">
        <v>0</v>
      </c>
      <c r="I331" t="s">
        <v>3</v>
      </c>
      <c r="J331">
        <v>1</v>
      </c>
      <c r="K331">
        <v>0</v>
      </c>
      <c r="L331" t="s">
        <v>3</v>
      </c>
      <c r="M331" t="s">
        <v>3</v>
      </c>
      <c r="N331">
        <v>0</v>
      </c>
      <c r="P331" t="s">
        <v>231</v>
      </c>
    </row>
    <row r="332" spans="1:28" x14ac:dyDescent="0.2">
      <c r="A332">
        <v>70</v>
      </c>
      <c r="B332">
        <v>1</v>
      </c>
      <c r="D332">
        <v>4</v>
      </c>
      <c r="E332" t="s">
        <v>232</v>
      </c>
      <c r="F332" t="s">
        <v>233</v>
      </c>
      <c r="G332">
        <v>0</v>
      </c>
      <c r="H332">
        <v>0</v>
      </c>
      <c r="I332" t="s">
        <v>234</v>
      </c>
      <c r="J332">
        <v>0</v>
      </c>
      <c r="K332">
        <v>0</v>
      </c>
      <c r="L332" t="s">
        <v>3</v>
      </c>
      <c r="M332" t="s">
        <v>3</v>
      </c>
      <c r="N332">
        <v>0</v>
      </c>
      <c r="P332" t="s">
        <v>235</v>
      </c>
    </row>
    <row r="333" spans="1:28" x14ac:dyDescent="0.2">
      <c r="A333">
        <v>70</v>
      </c>
      <c r="B333">
        <v>1</v>
      </c>
      <c r="D333">
        <v>5</v>
      </c>
      <c r="E333" t="s">
        <v>236</v>
      </c>
      <c r="F333" t="s">
        <v>237</v>
      </c>
      <c r="G333">
        <v>0</v>
      </c>
      <c r="H333">
        <v>0</v>
      </c>
      <c r="I333" t="s">
        <v>238</v>
      </c>
      <c r="J333">
        <v>0</v>
      </c>
      <c r="K333">
        <v>0</v>
      </c>
      <c r="L333" t="s">
        <v>3</v>
      </c>
      <c r="M333" t="s">
        <v>3</v>
      </c>
      <c r="N333">
        <v>0</v>
      </c>
      <c r="P333" t="s">
        <v>239</v>
      </c>
    </row>
    <row r="334" spans="1:28" x14ac:dyDescent="0.2">
      <c r="A334">
        <v>70</v>
      </c>
      <c r="B334">
        <v>1</v>
      </c>
      <c r="D334">
        <v>6</v>
      </c>
      <c r="E334" t="s">
        <v>240</v>
      </c>
      <c r="F334" t="s">
        <v>241</v>
      </c>
      <c r="G334">
        <v>0</v>
      </c>
      <c r="H334">
        <v>0</v>
      </c>
      <c r="I334" t="s">
        <v>242</v>
      </c>
      <c r="J334">
        <v>0</v>
      </c>
      <c r="K334">
        <v>0</v>
      </c>
      <c r="L334" t="s">
        <v>3</v>
      </c>
      <c r="M334" t="s">
        <v>3</v>
      </c>
      <c r="N334">
        <v>0</v>
      </c>
      <c r="P334" t="s">
        <v>243</v>
      </c>
    </row>
    <row r="335" spans="1:28" x14ac:dyDescent="0.2">
      <c r="A335">
        <v>70</v>
      </c>
      <c r="B335">
        <v>1</v>
      </c>
      <c r="D335">
        <v>7</v>
      </c>
      <c r="E335" t="s">
        <v>244</v>
      </c>
      <c r="F335" t="s">
        <v>245</v>
      </c>
      <c r="G335">
        <v>1</v>
      </c>
      <c r="H335">
        <v>0</v>
      </c>
      <c r="I335" t="s">
        <v>3</v>
      </c>
      <c r="J335">
        <v>0</v>
      </c>
      <c r="K335">
        <v>0</v>
      </c>
      <c r="L335" t="s">
        <v>3</v>
      </c>
      <c r="M335" t="s">
        <v>3</v>
      </c>
      <c r="N335">
        <v>0</v>
      </c>
      <c r="P335" t="s">
        <v>246</v>
      </c>
    </row>
    <row r="336" spans="1:28" x14ac:dyDescent="0.2">
      <c r="A336">
        <v>70</v>
      </c>
      <c r="B336">
        <v>1</v>
      </c>
      <c r="D336">
        <v>8</v>
      </c>
      <c r="E336" t="s">
        <v>247</v>
      </c>
      <c r="F336" t="s">
        <v>248</v>
      </c>
      <c r="G336">
        <v>0</v>
      </c>
      <c r="H336">
        <v>0</v>
      </c>
      <c r="I336" t="s">
        <v>249</v>
      </c>
      <c r="J336">
        <v>0</v>
      </c>
      <c r="K336">
        <v>0</v>
      </c>
      <c r="L336" t="s">
        <v>3</v>
      </c>
      <c r="M336" t="s">
        <v>3</v>
      </c>
      <c r="N336">
        <v>0</v>
      </c>
      <c r="P336" t="s">
        <v>250</v>
      </c>
    </row>
    <row r="337" spans="1:16" x14ac:dyDescent="0.2">
      <c r="A337">
        <v>70</v>
      </c>
      <c r="B337">
        <v>1</v>
      </c>
      <c r="D337">
        <v>9</v>
      </c>
      <c r="E337" t="s">
        <v>251</v>
      </c>
      <c r="F337" t="s">
        <v>252</v>
      </c>
      <c r="G337">
        <v>0</v>
      </c>
      <c r="H337">
        <v>0</v>
      </c>
      <c r="I337" t="s">
        <v>253</v>
      </c>
      <c r="J337">
        <v>0</v>
      </c>
      <c r="K337">
        <v>0</v>
      </c>
      <c r="L337" t="s">
        <v>3</v>
      </c>
      <c r="M337" t="s">
        <v>3</v>
      </c>
      <c r="N337">
        <v>0</v>
      </c>
      <c r="P337" t="s">
        <v>254</v>
      </c>
    </row>
    <row r="338" spans="1:16" x14ac:dyDescent="0.2">
      <c r="A338">
        <v>70</v>
      </c>
      <c r="B338">
        <v>1</v>
      </c>
      <c r="D338">
        <v>10</v>
      </c>
      <c r="E338" t="s">
        <v>255</v>
      </c>
      <c r="F338" t="s">
        <v>256</v>
      </c>
      <c r="G338">
        <v>0</v>
      </c>
      <c r="H338">
        <v>0</v>
      </c>
      <c r="I338" t="s">
        <v>257</v>
      </c>
      <c r="J338">
        <v>0</v>
      </c>
      <c r="K338">
        <v>0</v>
      </c>
      <c r="L338" t="s">
        <v>3</v>
      </c>
      <c r="M338" t="s">
        <v>3</v>
      </c>
      <c r="N338">
        <v>0</v>
      </c>
      <c r="P338" t="s">
        <v>258</v>
      </c>
    </row>
    <row r="339" spans="1:16" x14ac:dyDescent="0.2">
      <c r="A339">
        <v>70</v>
      </c>
      <c r="B339">
        <v>1</v>
      </c>
      <c r="D339">
        <v>11</v>
      </c>
      <c r="E339" t="s">
        <v>259</v>
      </c>
      <c r="F339" t="s">
        <v>260</v>
      </c>
      <c r="G339">
        <v>0</v>
      </c>
      <c r="H339">
        <v>0</v>
      </c>
      <c r="I339" t="s">
        <v>261</v>
      </c>
      <c r="J339">
        <v>0</v>
      </c>
      <c r="K339">
        <v>0</v>
      </c>
      <c r="L339" t="s">
        <v>3</v>
      </c>
      <c r="M339" t="s">
        <v>3</v>
      </c>
      <c r="N339">
        <v>0</v>
      </c>
      <c r="P339" t="s">
        <v>262</v>
      </c>
    </row>
    <row r="340" spans="1:16" x14ac:dyDescent="0.2">
      <c r="A340">
        <v>70</v>
      </c>
      <c r="B340">
        <v>1</v>
      </c>
      <c r="D340">
        <v>12</v>
      </c>
      <c r="E340" t="s">
        <v>263</v>
      </c>
      <c r="F340" t="s">
        <v>264</v>
      </c>
      <c r="G340">
        <v>0</v>
      </c>
      <c r="H340">
        <v>0</v>
      </c>
      <c r="I340" t="s">
        <v>3</v>
      </c>
      <c r="J340">
        <v>0</v>
      </c>
      <c r="K340">
        <v>0</v>
      </c>
      <c r="L340" t="s">
        <v>3</v>
      </c>
      <c r="M340" t="s">
        <v>3</v>
      </c>
      <c r="N340">
        <v>0</v>
      </c>
      <c r="P340" t="s">
        <v>3</v>
      </c>
    </row>
    <row r="341" spans="1:16" x14ac:dyDescent="0.2">
      <c r="A341">
        <v>70</v>
      </c>
      <c r="B341">
        <v>1</v>
      </c>
      <c r="D341">
        <v>1</v>
      </c>
      <c r="E341" t="s">
        <v>265</v>
      </c>
      <c r="F341" t="s">
        <v>266</v>
      </c>
      <c r="G341">
        <v>0.9</v>
      </c>
      <c r="H341">
        <v>1</v>
      </c>
      <c r="I341" t="s">
        <v>267</v>
      </c>
      <c r="J341">
        <v>0</v>
      </c>
      <c r="K341">
        <v>0</v>
      </c>
      <c r="L341" t="s">
        <v>3</v>
      </c>
      <c r="M341" t="s">
        <v>3</v>
      </c>
      <c r="N341">
        <v>0</v>
      </c>
      <c r="P341" t="s">
        <v>3</v>
      </c>
    </row>
    <row r="342" spans="1:16" x14ac:dyDescent="0.2">
      <c r="A342">
        <v>70</v>
      </c>
      <c r="B342">
        <v>1</v>
      </c>
      <c r="D342">
        <v>2</v>
      </c>
      <c r="E342" t="s">
        <v>268</v>
      </c>
      <c r="F342" t="s">
        <v>269</v>
      </c>
      <c r="G342">
        <v>0.85</v>
      </c>
      <c r="H342">
        <v>1</v>
      </c>
      <c r="I342" t="s">
        <v>270</v>
      </c>
      <c r="J342">
        <v>0</v>
      </c>
      <c r="K342">
        <v>0</v>
      </c>
      <c r="L342" t="s">
        <v>3</v>
      </c>
      <c r="M342" t="s">
        <v>3</v>
      </c>
      <c r="N342">
        <v>0</v>
      </c>
      <c r="P342" t="s">
        <v>3</v>
      </c>
    </row>
    <row r="343" spans="1:16" x14ac:dyDescent="0.2">
      <c r="A343">
        <v>70</v>
      </c>
      <c r="B343">
        <v>1</v>
      </c>
      <c r="D343">
        <v>3</v>
      </c>
      <c r="E343" t="s">
        <v>271</v>
      </c>
      <c r="F343" t="s">
        <v>272</v>
      </c>
      <c r="G343">
        <v>1</v>
      </c>
      <c r="H343">
        <v>0.85</v>
      </c>
      <c r="I343" t="s">
        <v>273</v>
      </c>
      <c r="J343">
        <v>0</v>
      </c>
      <c r="K343">
        <v>0</v>
      </c>
      <c r="L343" t="s">
        <v>3</v>
      </c>
      <c r="M343" t="s">
        <v>3</v>
      </c>
      <c r="N343">
        <v>0</v>
      </c>
      <c r="P343" t="s">
        <v>3</v>
      </c>
    </row>
    <row r="344" spans="1:16" x14ac:dyDescent="0.2">
      <c r="A344">
        <v>70</v>
      </c>
      <c r="B344">
        <v>1</v>
      </c>
      <c r="D344">
        <v>4</v>
      </c>
      <c r="E344" t="s">
        <v>274</v>
      </c>
      <c r="F344" t="s">
        <v>275</v>
      </c>
      <c r="G344">
        <v>1</v>
      </c>
      <c r="H344">
        <v>0</v>
      </c>
      <c r="I344" t="s">
        <v>3</v>
      </c>
      <c r="J344">
        <v>0</v>
      </c>
      <c r="K344">
        <v>0</v>
      </c>
      <c r="L344" t="s">
        <v>3</v>
      </c>
      <c r="M344" t="s">
        <v>3</v>
      </c>
      <c r="N344">
        <v>0</v>
      </c>
      <c r="P344" t="s">
        <v>3</v>
      </c>
    </row>
    <row r="345" spans="1:16" x14ac:dyDescent="0.2">
      <c r="A345">
        <v>70</v>
      </c>
      <c r="B345">
        <v>1</v>
      </c>
      <c r="D345">
        <v>5</v>
      </c>
      <c r="E345" t="s">
        <v>276</v>
      </c>
      <c r="F345" t="s">
        <v>277</v>
      </c>
      <c r="G345">
        <v>1</v>
      </c>
      <c r="H345">
        <v>0.8</v>
      </c>
      <c r="I345" t="s">
        <v>278</v>
      </c>
      <c r="J345">
        <v>0</v>
      </c>
      <c r="K345">
        <v>0</v>
      </c>
      <c r="L345" t="s">
        <v>3</v>
      </c>
      <c r="M345" t="s">
        <v>3</v>
      </c>
      <c r="N345">
        <v>0</v>
      </c>
      <c r="P345" t="s">
        <v>3</v>
      </c>
    </row>
    <row r="346" spans="1:16" x14ac:dyDescent="0.2">
      <c r="A346">
        <v>70</v>
      </c>
      <c r="B346">
        <v>1</v>
      </c>
      <c r="D346">
        <v>6</v>
      </c>
      <c r="E346" t="s">
        <v>279</v>
      </c>
      <c r="F346" t="s">
        <v>280</v>
      </c>
      <c r="G346">
        <v>0.85</v>
      </c>
      <c r="H346">
        <v>0</v>
      </c>
      <c r="I346" t="s">
        <v>3</v>
      </c>
      <c r="J346">
        <v>0</v>
      </c>
      <c r="K346">
        <v>0</v>
      </c>
      <c r="L346" t="s">
        <v>3</v>
      </c>
      <c r="M346" t="s">
        <v>3</v>
      </c>
      <c r="N346">
        <v>0</v>
      </c>
      <c r="P346" t="s">
        <v>3</v>
      </c>
    </row>
    <row r="347" spans="1:16" x14ac:dyDescent="0.2">
      <c r="A347">
        <v>70</v>
      </c>
      <c r="B347">
        <v>1</v>
      </c>
      <c r="D347">
        <v>7</v>
      </c>
      <c r="E347" t="s">
        <v>281</v>
      </c>
      <c r="F347" t="s">
        <v>282</v>
      </c>
      <c r="G347">
        <v>0.8</v>
      </c>
      <c r="H347">
        <v>0</v>
      </c>
      <c r="I347" t="s">
        <v>3</v>
      </c>
      <c r="J347">
        <v>0</v>
      </c>
      <c r="K347">
        <v>0</v>
      </c>
      <c r="L347" t="s">
        <v>3</v>
      </c>
      <c r="M347" t="s">
        <v>3</v>
      </c>
      <c r="N347">
        <v>0</v>
      </c>
      <c r="P347" t="s">
        <v>3</v>
      </c>
    </row>
    <row r="348" spans="1:16" x14ac:dyDescent="0.2">
      <c r="A348">
        <v>70</v>
      </c>
      <c r="B348">
        <v>1</v>
      </c>
      <c r="D348">
        <v>8</v>
      </c>
      <c r="E348" t="s">
        <v>283</v>
      </c>
      <c r="F348" t="s">
        <v>284</v>
      </c>
      <c r="G348">
        <v>0.7</v>
      </c>
      <c r="H348">
        <v>0</v>
      </c>
      <c r="I348" t="s">
        <v>3</v>
      </c>
      <c r="J348">
        <v>0</v>
      </c>
      <c r="K348">
        <v>0</v>
      </c>
      <c r="L348" t="s">
        <v>3</v>
      </c>
      <c r="M348" t="s">
        <v>3</v>
      </c>
      <c r="N348">
        <v>0</v>
      </c>
      <c r="P348" t="s">
        <v>3</v>
      </c>
    </row>
    <row r="349" spans="1:16" x14ac:dyDescent="0.2">
      <c r="A349">
        <v>70</v>
      </c>
      <c r="B349">
        <v>1</v>
      </c>
      <c r="D349">
        <v>9</v>
      </c>
      <c r="E349" t="s">
        <v>285</v>
      </c>
      <c r="F349" t="s">
        <v>286</v>
      </c>
      <c r="G349">
        <v>0.9</v>
      </c>
      <c r="H349">
        <v>0</v>
      </c>
      <c r="I349" t="s">
        <v>3</v>
      </c>
      <c r="J349">
        <v>0</v>
      </c>
      <c r="K349">
        <v>0</v>
      </c>
      <c r="L349" t="s">
        <v>3</v>
      </c>
      <c r="M349" t="s">
        <v>3</v>
      </c>
      <c r="N349">
        <v>0</v>
      </c>
      <c r="P349" t="s">
        <v>3</v>
      </c>
    </row>
    <row r="350" spans="1:16" x14ac:dyDescent="0.2">
      <c r="A350">
        <v>70</v>
      </c>
      <c r="B350">
        <v>1</v>
      </c>
      <c r="D350">
        <v>10</v>
      </c>
      <c r="E350" t="s">
        <v>287</v>
      </c>
      <c r="F350" t="s">
        <v>288</v>
      </c>
      <c r="G350">
        <v>0.6</v>
      </c>
      <c r="H350">
        <v>0</v>
      </c>
      <c r="I350" t="s">
        <v>3</v>
      </c>
      <c r="J350">
        <v>0</v>
      </c>
      <c r="K350">
        <v>0</v>
      </c>
      <c r="L350" t="s">
        <v>3</v>
      </c>
      <c r="M350" t="s">
        <v>3</v>
      </c>
      <c r="N350">
        <v>0</v>
      </c>
      <c r="P350" t="s">
        <v>3</v>
      </c>
    </row>
    <row r="351" spans="1:16" x14ac:dyDescent="0.2">
      <c r="A351">
        <v>70</v>
      </c>
      <c r="B351">
        <v>1</v>
      </c>
      <c r="D351">
        <v>11</v>
      </c>
      <c r="E351" t="s">
        <v>289</v>
      </c>
      <c r="F351" t="s">
        <v>290</v>
      </c>
      <c r="G351">
        <v>1.2</v>
      </c>
      <c r="H351">
        <v>0</v>
      </c>
      <c r="I351" t="s">
        <v>3</v>
      </c>
      <c r="J351">
        <v>0</v>
      </c>
      <c r="K351">
        <v>0</v>
      </c>
      <c r="L351" t="s">
        <v>3</v>
      </c>
      <c r="M351" t="s">
        <v>3</v>
      </c>
      <c r="N351">
        <v>0</v>
      </c>
      <c r="P351" t="s">
        <v>3</v>
      </c>
    </row>
    <row r="352" spans="1:16" x14ac:dyDescent="0.2">
      <c r="A352">
        <v>70</v>
      </c>
      <c r="B352">
        <v>1</v>
      </c>
      <c r="D352">
        <v>12</v>
      </c>
      <c r="E352" t="s">
        <v>291</v>
      </c>
      <c r="F352" t="s">
        <v>292</v>
      </c>
      <c r="G352">
        <v>0</v>
      </c>
      <c r="H352">
        <v>0</v>
      </c>
      <c r="I352" t="s">
        <v>3</v>
      </c>
      <c r="J352">
        <v>0</v>
      </c>
      <c r="K352">
        <v>0</v>
      </c>
      <c r="L352" t="s">
        <v>3</v>
      </c>
      <c r="M352" t="s">
        <v>3</v>
      </c>
      <c r="N352">
        <v>0</v>
      </c>
      <c r="P352" t="s">
        <v>3</v>
      </c>
    </row>
    <row r="353" spans="1:40" x14ac:dyDescent="0.2">
      <c r="A353">
        <v>70</v>
      </c>
      <c r="B353">
        <v>1</v>
      </c>
      <c r="D353">
        <v>13</v>
      </c>
      <c r="E353" t="s">
        <v>293</v>
      </c>
      <c r="F353" t="s">
        <v>294</v>
      </c>
      <c r="G353">
        <v>1</v>
      </c>
      <c r="H353">
        <v>0</v>
      </c>
      <c r="I353" t="s">
        <v>3</v>
      </c>
      <c r="J353">
        <v>0</v>
      </c>
      <c r="K353">
        <v>0</v>
      </c>
      <c r="L353" t="s">
        <v>3</v>
      </c>
      <c r="M353" t="s">
        <v>3</v>
      </c>
      <c r="N353">
        <v>0</v>
      </c>
      <c r="P353" t="s">
        <v>3</v>
      </c>
    </row>
    <row r="355" spans="1:40" x14ac:dyDescent="0.2">
      <c r="A355">
        <v>-1</v>
      </c>
    </row>
    <row r="357" spans="1:40" x14ac:dyDescent="0.2">
      <c r="A357" s="3">
        <v>75</v>
      </c>
      <c r="B357" s="3" t="s">
        <v>295</v>
      </c>
      <c r="C357" s="3">
        <v>2022</v>
      </c>
      <c r="D357" s="3">
        <v>0</v>
      </c>
      <c r="E357" s="3">
        <v>1</v>
      </c>
      <c r="F357" s="3">
        <v>0</v>
      </c>
      <c r="G357" s="3">
        <v>0</v>
      </c>
      <c r="H357" s="3">
        <v>1</v>
      </c>
      <c r="I357" s="3">
        <v>0</v>
      </c>
      <c r="J357" s="3">
        <v>1</v>
      </c>
      <c r="K357" s="3">
        <v>0</v>
      </c>
      <c r="L357" s="3">
        <v>0</v>
      </c>
      <c r="M357" s="3">
        <v>0</v>
      </c>
      <c r="N357" s="3">
        <v>109163757</v>
      </c>
      <c r="O357" s="3">
        <v>1</v>
      </c>
    </row>
    <row r="358" spans="1:40" x14ac:dyDescent="0.2">
      <c r="A358" s="5">
        <v>1</v>
      </c>
      <c r="B358" s="5" t="s">
        <v>296</v>
      </c>
      <c r="C358" s="5" t="s">
        <v>297</v>
      </c>
      <c r="D358" s="5">
        <v>2022</v>
      </c>
      <c r="E358" s="5">
        <v>1</v>
      </c>
      <c r="F358" s="5">
        <v>1</v>
      </c>
      <c r="G358" s="5">
        <v>1</v>
      </c>
      <c r="H358" s="5">
        <v>0</v>
      </c>
      <c r="I358" s="5">
        <v>2</v>
      </c>
      <c r="J358" s="5">
        <v>1</v>
      </c>
      <c r="K358" s="5">
        <v>7.53</v>
      </c>
      <c r="L358" s="5">
        <v>5.81</v>
      </c>
      <c r="M358" s="5">
        <v>1</v>
      </c>
      <c r="N358" s="5">
        <v>1</v>
      </c>
      <c r="O358" s="5">
        <v>7.53</v>
      </c>
      <c r="P358" s="5">
        <v>5.81</v>
      </c>
      <c r="Q358" s="5">
        <v>1</v>
      </c>
      <c r="R358" s="5" t="s">
        <v>3</v>
      </c>
      <c r="S358" s="5" t="s">
        <v>3</v>
      </c>
      <c r="T358" s="5" t="s">
        <v>3</v>
      </c>
      <c r="U358" s="5" t="s">
        <v>3</v>
      </c>
      <c r="V358" s="5" t="s">
        <v>3</v>
      </c>
      <c r="W358" s="5" t="s">
        <v>3</v>
      </c>
      <c r="X358" s="5" t="s">
        <v>3</v>
      </c>
      <c r="Y358" s="5" t="s">
        <v>3</v>
      </c>
      <c r="Z358" s="5" t="s">
        <v>3</v>
      </c>
      <c r="AA358" s="5" t="s">
        <v>3</v>
      </c>
      <c r="AB358" s="5"/>
      <c r="AC358" s="5"/>
      <c r="AD358" s="5"/>
      <c r="AE358" s="5"/>
      <c r="AF358" s="5"/>
      <c r="AG358" s="5"/>
      <c r="AH358" s="5"/>
      <c r="AI358" s="5"/>
      <c r="AJ358" s="5"/>
      <c r="AK358" s="5"/>
      <c r="AL358" s="5"/>
      <c r="AM358" s="5"/>
      <c r="AN358" s="5">
        <v>109163758</v>
      </c>
    </row>
    <row r="362" spans="1:40" x14ac:dyDescent="0.2">
      <c r="A362">
        <v>65</v>
      </c>
      <c r="C362">
        <v>1</v>
      </c>
      <c r="D362">
        <v>0</v>
      </c>
      <c r="E362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298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61337</v>
      </c>
      <c r="M1">
        <v>10</v>
      </c>
      <c r="N1">
        <v>11</v>
      </c>
      <c r="O1">
        <v>4</v>
      </c>
      <c r="P1">
        <v>1</v>
      </c>
      <c r="Q1">
        <v>4</v>
      </c>
    </row>
    <row r="12" spans="1:133" x14ac:dyDescent="0.2">
      <c r="A12" s="1">
        <v>1</v>
      </c>
      <c r="B12" s="1">
        <v>55</v>
      </c>
      <c r="C12" s="1">
        <v>0</v>
      </c>
      <c r="D12" s="1"/>
      <c r="E12" s="1">
        <v>0</v>
      </c>
      <c r="F12" s="1" t="s">
        <v>3</v>
      </c>
      <c r="G12" s="1" t="s">
        <v>4</v>
      </c>
      <c r="H12" s="1" t="s">
        <v>3</v>
      </c>
      <c r="I12" s="1">
        <v>0</v>
      </c>
      <c r="J12" s="1" t="s">
        <v>5</v>
      </c>
      <c r="K12" s="1">
        <v>0</v>
      </c>
      <c r="L12" s="1">
        <v>0</v>
      </c>
      <c r="M12" s="1">
        <v>2</v>
      </c>
      <c r="N12" s="1"/>
      <c r="O12" s="1">
        <v>0</v>
      </c>
      <c r="P12" s="1">
        <v>0</v>
      </c>
      <c r="Q12" s="1">
        <v>0</v>
      </c>
      <c r="R12" s="1">
        <v>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1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8</v>
      </c>
      <c r="CI12" s="1" t="s">
        <v>3</v>
      </c>
      <c r="CJ12" s="1" t="s">
        <v>3</v>
      </c>
      <c r="CK12" s="1">
        <v>1</v>
      </c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0</v>
      </c>
      <c r="C14" s="1">
        <v>0</v>
      </c>
      <c r="D14" s="1">
        <v>109163757</v>
      </c>
      <c r="E14" s="1">
        <v>0</v>
      </c>
      <c r="F14" s="1">
        <v>3</v>
      </c>
      <c r="G14" s="1"/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6">
        <v>3</v>
      </c>
      <c r="B16" s="6">
        <v>1</v>
      </c>
      <c r="C16" s="6" t="s">
        <v>12</v>
      </c>
      <c r="D16" s="6" t="s">
        <v>4</v>
      </c>
      <c r="E16" s="7">
        <f>(Source!F279)/1000</f>
        <v>10.6953</v>
      </c>
      <c r="F16" s="7">
        <f>(Source!F280)/1000</f>
        <v>40.385400000000004</v>
      </c>
      <c r="G16" s="7">
        <f>(Source!F271)/1000</f>
        <v>108.67477000000001</v>
      </c>
      <c r="H16" s="7">
        <f>(Source!F281)/1000+(Source!F282)/1000</f>
        <v>32.427080000000004</v>
      </c>
      <c r="I16" s="7">
        <f>E16+F16+G16+H16</f>
        <v>192.18254999999999</v>
      </c>
      <c r="J16" s="7">
        <f>(Source!F277)/1000</f>
        <v>30.034040000000001</v>
      </c>
      <c r="AI16" s="6">
        <v>0</v>
      </c>
      <c r="AJ16" s="6">
        <v>-1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152384.29</v>
      </c>
      <c r="AU16" s="7">
        <v>118743.71</v>
      </c>
      <c r="AV16" s="7">
        <v>0</v>
      </c>
      <c r="AW16" s="7">
        <v>108674.77</v>
      </c>
      <c r="AX16" s="7">
        <v>0</v>
      </c>
      <c r="AY16" s="7">
        <v>3606.54</v>
      </c>
      <c r="AZ16" s="7">
        <v>647.09</v>
      </c>
      <c r="BA16" s="7">
        <v>30034.04</v>
      </c>
      <c r="BB16" s="7">
        <v>10695.3</v>
      </c>
      <c r="BC16" s="7">
        <v>40385.4</v>
      </c>
      <c r="BD16" s="7">
        <v>32427.08</v>
      </c>
      <c r="BE16" s="7">
        <v>0</v>
      </c>
      <c r="BF16" s="7">
        <v>89.016208225000014</v>
      </c>
      <c r="BG16" s="7">
        <v>1.4178810000000002</v>
      </c>
      <c r="BH16" s="7">
        <v>13.12</v>
      </c>
      <c r="BI16" s="7">
        <v>24174.14</v>
      </c>
      <c r="BJ16" s="7">
        <v>15624.12</v>
      </c>
      <c r="BK16" s="7">
        <v>192182.55</v>
      </c>
    </row>
    <row r="18" spans="1:19" x14ac:dyDescent="0.2">
      <c r="A18">
        <v>51</v>
      </c>
      <c r="E18" s="8">
        <f>SUMIF(A16:A17,3,E16:E17)</f>
        <v>10.6953</v>
      </c>
      <c r="F18" s="8">
        <f>SUMIF(A16:A17,3,F16:F17)</f>
        <v>40.385400000000004</v>
      </c>
      <c r="G18" s="8">
        <f>SUMIF(A16:A17,3,G16:G17)</f>
        <v>108.67477000000001</v>
      </c>
      <c r="H18" s="8">
        <f>SUMIF(A16:A17,3,H16:H17)</f>
        <v>32.427080000000004</v>
      </c>
      <c r="I18" s="8">
        <f>SUMIF(A16:A17,3,I16:I17)</f>
        <v>192.18254999999999</v>
      </c>
      <c r="J18" s="8">
        <f>SUMIF(A16:A17,3,J16:J17)</f>
        <v>30.034040000000001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152384.29</v>
      </c>
      <c r="G20" s="4" t="s">
        <v>96</v>
      </c>
      <c r="H20" s="4" t="s">
        <v>97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118743.71</v>
      </c>
      <c r="G21" s="4" t="s">
        <v>98</v>
      </c>
      <c r="H21" s="4" t="s">
        <v>99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100</v>
      </c>
      <c r="H22" s="4" t="s">
        <v>101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118743.71</v>
      </c>
      <c r="G23" s="4" t="s">
        <v>102</v>
      </c>
      <c r="H23" s="4" t="s">
        <v>103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10068.94</v>
      </c>
      <c r="G24" s="4" t="s">
        <v>104</v>
      </c>
      <c r="H24" s="4" t="s">
        <v>105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106</v>
      </c>
      <c r="H25" s="4" t="s">
        <v>107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10068.94</v>
      </c>
      <c r="G26" s="4" t="s">
        <v>108</v>
      </c>
      <c r="H26" s="4" t="s">
        <v>109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108674.77</v>
      </c>
      <c r="G27" s="4" t="s">
        <v>110</v>
      </c>
      <c r="H27" s="4" t="s">
        <v>111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112</v>
      </c>
      <c r="H28" s="4" t="s">
        <v>113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108674.77</v>
      </c>
      <c r="G29" s="4" t="s">
        <v>114</v>
      </c>
      <c r="H29" s="4" t="s">
        <v>115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3606.54</v>
      </c>
      <c r="G30" s="4" t="s">
        <v>116</v>
      </c>
      <c r="H30" s="4" t="s">
        <v>117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118</v>
      </c>
      <c r="H31" s="4" t="s">
        <v>119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647.09</v>
      </c>
      <c r="G32" s="4" t="s">
        <v>120</v>
      </c>
      <c r="H32" s="4" t="s">
        <v>121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30034.04</v>
      </c>
      <c r="G33" s="4" t="s">
        <v>122</v>
      </c>
      <c r="H33" s="4" t="s">
        <v>123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124</v>
      </c>
      <c r="H34" s="4" t="s">
        <v>125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10695.3</v>
      </c>
      <c r="G35" s="4" t="s">
        <v>126</v>
      </c>
      <c r="H35" s="4" t="s">
        <v>127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40385.4</v>
      </c>
      <c r="G36" s="4" t="s">
        <v>128</v>
      </c>
      <c r="H36" s="4" t="s">
        <v>129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32427.08</v>
      </c>
      <c r="G37" s="4" t="s">
        <v>130</v>
      </c>
      <c r="H37" s="4" t="s">
        <v>131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132</v>
      </c>
      <c r="H38" s="4" t="s">
        <v>133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134</v>
      </c>
      <c r="H39" s="4" t="s">
        <v>135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89.016208225000014</v>
      </c>
      <c r="G40" s="4" t="s">
        <v>136</v>
      </c>
      <c r="H40" s="4" t="s">
        <v>137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1.4178810000000002</v>
      </c>
      <c r="G41" s="4" t="s">
        <v>138</v>
      </c>
      <c r="H41" s="4" t="s">
        <v>139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13.12</v>
      </c>
      <c r="G42" s="4" t="s">
        <v>140</v>
      </c>
      <c r="H42" s="4" t="s">
        <v>141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142</v>
      </c>
      <c r="H43" s="4" t="s">
        <v>143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24174.14</v>
      </c>
      <c r="G44" s="4" t="s">
        <v>144</v>
      </c>
      <c r="H44" s="4" t="s">
        <v>145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15624.12</v>
      </c>
      <c r="G45" s="4" t="s">
        <v>146</v>
      </c>
      <c r="H45" s="4" t="s">
        <v>147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192182.55</v>
      </c>
      <c r="G46" s="4" t="s">
        <v>148</v>
      </c>
      <c r="H46" s="4" t="s">
        <v>149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7" spans="1:16" x14ac:dyDescent="0.2">
      <c r="A47" s="4">
        <v>50</v>
      </c>
      <c r="B47" s="4">
        <v>1</v>
      </c>
      <c r="C47" s="4">
        <v>0</v>
      </c>
      <c r="D47" s="4">
        <v>2</v>
      </c>
      <c r="E47" s="4">
        <v>0</v>
      </c>
      <c r="F47" s="4">
        <v>192182.55</v>
      </c>
      <c r="G47" s="4" t="s">
        <v>216</v>
      </c>
      <c r="H47" s="4" t="s">
        <v>217</v>
      </c>
      <c r="I47" s="4"/>
      <c r="J47" s="4"/>
      <c r="K47" s="4">
        <v>212</v>
      </c>
      <c r="L47" s="4">
        <v>28</v>
      </c>
      <c r="M47" s="4">
        <v>0</v>
      </c>
      <c r="N47" s="4" t="s">
        <v>3</v>
      </c>
      <c r="O47" s="4">
        <v>2</v>
      </c>
      <c r="P47" s="4"/>
    </row>
    <row r="48" spans="1:16" x14ac:dyDescent="0.2">
      <c r="A48" s="4">
        <v>50</v>
      </c>
      <c r="B48" s="4">
        <v>1</v>
      </c>
      <c r="C48" s="4">
        <v>0</v>
      </c>
      <c r="D48" s="4">
        <v>2</v>
      </c>
      <c r="E48" s="4">
        <v>0</v>
      </c>
      <c r="F48" s="4">
        <v>51080.7</v>
      </c>
      <c r="G48" s="4" t="s">
        <v>218</v>
      </c>
      <c r="H48" s="4" t="s">
        <v>219</v>
      </c>
      <c r="I48" s="4"/>
      <c r="J48" s="4"/>
      <c r="K48" s="4">
        <v>212</v>
      </c>
      <c r="L48" s="4">
        <v>29</v>
      </c>
      <c r="M48" s="4">
        <v>0</v>
      </c>
      <c r="N48" s="4" t="s">
        <v>3</v>
      </c>
      <c r="O48" s="4">
        <v>2</v>
      </c>
      <c r="P48" s="4"/>
    </row>
    <row r="49" spans="1:40" x14ac:dyDescent="0.2">
      <c r="A49" s="4">
        <v>50</v>
      </c>
      <c r="B49" s="4">
        <v>1</v>
      </c>
      <c r="C49" s="4">
        <v>0</v>
      </c>
      <c r="D49" s="4">
        <v>2</v>
      </c>
      <c r="E49" s="4">
        <v>0</v>
      </c>
      <c r="F49" s="4">
        <v>108674.77</v>
      </c>
      <c r="G49" s="4" t="s">
        <v>220</v>
      </c>
      <c r="H49" s="4" t="s">
        <v>179</v>
      </c>
      <c r="I49" s="4"/>
      <c r="J49" s="4"/>
      <c r="K49" s="4">
        <v>212</v>
      </c>
      <c r="L49" s="4">
        <v>30</v>
      </c>
      <c r="M49" s="4">
        <v>0</v>
      </c>
      <c r="N49" s="4" t="s">
        <v>3</v>
      </c>
      <c r="O49" s="4">
        <v>2</v>
      </c>
      <c r="P49" s="4"/>
    </row>
    <row r="50" spans="1:40" x14ac:dyDescent="0.2">
      <c r="A50" s="4">
        <v>50</v>
      </c>
      <c r="B50" s="4">
        <v>1</v>
      </c>
      <c r="C50" s="4">
        <v>0</v>
      </c>
      <c r="D50" s="4">
        <v>2</v>
      </c>
      <c r="E50" s="4">
        <v>0</v>
      </c>
      <c r="F50" s="4">
        <v>32427.08</v>
      </c>
      <c r="G50" s="4" t="s">
        <v>221</v>
      </c>
      <c r="H50" s="4" t="s">
        <v>222</v>
      </c>
      <c r="I50" s="4"/>
      <c r="J50" s="4"/>
      <c r="K50" s="4">
        <v>212</v>
      </c>
      <c r="L50" s="4">
        <v>31</v>
      </c>
      <c r="M50" s="4">
        <v>0</v>
      </c>
      <c r="N50" s="4" t="s">
        <v>3</v>
      </c>
      <c r="O50" s="4">
        <v>2</v>
      </c>
      <c r="P50" s="4"/>
    </row>
    <row r="52" spans="1:40" x14ac:dyDescent="0.2">
      <c r="A52">
        <v>-1</v>
      </c>
    </row>
    <row r="55" spans="1:40" x14ac:dyDescent="0.2">
      <c r="A55" s="3">
        <v>75</v>
      </c>
      <c r="B55" s="3" t="s">
        <v>295</v>
      </c>
      <c r="C55" s="3">
        <v>2022</v>
      </c>
      <c r="D55" s="3">
        <v>0</v>
      </c>
      <c r="E55" s="3">
        <v>1</v>
      </c>
      <c r="F55" s="3">
        <v>0</v>
      </c>
      <c r="G55" s="3">
        <v>0</v>
      </c>
      <c r="H55" s="3">
        <v>1</v>
      </c>
      <c r="I55" s="3">
        <v>0</v>
      </c>
      <c r="J55" s="3">
        <v>1</v>
      </c>
      <c r="K55" s="3">
        <v>0</v>
      </c>
      <c r="L55" s="3">
        <v>0</v>
      </c>
      <c r="M55" s="3">
        <v>0</v>
      </c>
      <c r="N55" s="3">
        <v>109163757</v>
      </c>
      <c r="O55" s="3">
        <v>1</v>
      </c>
    </row>
    <row r="56" spans="1:40" x14ac:dyDescent="0.2">
      <c r="A56" s="5">
        <v>1</v>
      </c>
      <c r="B56" s="5" t="s">
        <v>296</v>
      </c>
      <c r="C56" s="5" t="s">
        <v>297</v>
      </c>
      <c r="D56" s="5">
        <v>2022</v>
      </c>
      <c r="E56" s="5">
        <v>1</v>
      </c>
      <c r="F56" s="5">
        <v>1</v>
      </c>
      <c r="G56" s="5">
        <v>1</v>
      </c>
      <c r="H56" s="5">
        <v>0</v>
      </c>
      <c r="I56" s="5">
        <v>2</v>
      </c>
      <c r="J56" s="5">
        <v>1</v>
      </c>
      <c r="K56" s="5">
        <v>7.53</v>
      </c>
      <c r="L56" s="5">
        <v>5.81</v>
      </c>
      <c r="M56" s="5">
        <v>1</v>
      </c>
      <c r="N56" s="5">
        <v>1</v>
      </c>
      <c r="O56" s="5">
        <v>7.53</v>
      </c>
      <c r="P56" s="5">
        <v>5.81</v>
      </c>
      <c r="Q56" s="5">
        <v>1</v>
      </c>
      <c r="R56" s="5" t="s">
        <v>3</v>
      </c>
      <c r="S56" s="5" t="s">
        <v>3</v>
      </c>
      <c r="T56" s="5" t="s">
        <v>3</v>
      </c>
      <c r="U56" s="5" t="s">
        <v>3</v>
      </c>
      <c r="V56" s="5" t="s">
        <v>3</v>
      </c>
      <c r="W56" s="5" t="s">
        <v>3</v>
      </c>
      <c r="X56" s="5" t="s">
        <v>3</v>
      </c>
      <c r="Y56" s="5" t="s">
        <v>3</v>
      </c>
      <c r="Z56" s="5" t="s">
        <v>3</v>
      </c>
      <c r="AA56" s="5" t="s">
        <v>3</v>
      </c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>
        <v>109163758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326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07" x14ac:dyDescent="0.2">
      <c r="A1">
        <f>ROW(Source!A28)</f>
        <v>28</v>
      </c>
      <c r="B1">
        <v>109163757</v>
      </c>
      <c r="C1">
        <v>109164169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299</v>
      </c>
      <c r="J1" t="s">
        <v>3</v>
      </c>
      <c r="K1" t="s">
        <v>300</v>
      </c>
      <c r="L1">
        <v>1369</v>
      </c>
      <c r="N1">
        <v>1013</v>
      </c>
      <c r="O1" t="s">
        <v>301</v>
      </c>
      <c r="P1" t="s">
        <v>301</v>
      </c>
      <c r="Q1">
        <v>1</v>
      </c>
      <c r="W1">
        <v>0</v>
      </c>
      <c r="X1">
        <v>254330056</v>
      </c>
      <c r="Y1">
        <v>177.1</v>
      </c>
      <c r="AA1">
        <v>0</v>
      </c>
      <c r="AB1">
        <v>0</v>
      </c>
      <c r="AC1">
        <v>0</v>
      </c>
      <c r="AD1">
        <v>7.8</v>
      </c>
      <c r="AE1">
        <v>0</v>
      </c>
      <c r="AF1">
        <v>0</v>
      </c>
      <c r="AG1">
        <v>0</v>
      </c>
      <c r="AH1">
        <v>7.8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154</v>
      </c>
      <c r="AU1" t="s">
        <v>20</v>
      </c>
      <c r="AV1">
        <v>1</v>
      </c>
      <c r="AW1">
        <v>2</v>
      </c>
      <c r="AX1">
        <v>109164171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Y1*Source!I28</f>
        <v>0.56672</v>
      </c>
      <c r="CY1">
        <f>AD1</f>
        <v>7.8</v>
      </c>
      <c r="CZ1">
        <f>AH1</f>
        <v>7.8</v>
      </c>
      <c r="DA1">
        <f>AL1</f>
        <v>1</v>
      </c>
      <c r="DB1">
        <f t="shared" ref="DB1:DB6" si="0">ROUND((ROUND(AT1*CZ1,2)*1.15),6)</f>
        <v>1381.38</v>
      </c>
      <c r="DC1">
        <f t="shared" ref="DC1:DC6" si="1">ROUND((ROUND(AT1*AG1,2)*1.15),6)</f>
        <v>0</v>
      </c>
    </row>
    <row r="2" spans="1:107" x14ac:dyDescent="0.2">
      <c r="A2">
        <f>ROW(Source!A29)</f>
        <v>29</v>
      </c>
      <c r="B2">
        <v>109163757</v>
      </c>
      <c r="C2">
        <v>109164172</v>
      </c>
      <c r="D2">
        <v>76622567</v>
      </c>
      <c r="E2">
        <v>1</v>
      </c>
      <c r="F2">
        <v>1</v>
      </c>
      <c r="G2">
        <v>1</v>
      </c>
      <c r="H2">
        <v>1</v>
      </c>
      <c r="I2" t="s">
        <v>302</v>
      </c>
      <c r="J2" t="s">
        <v>3</v>
      </c>
      <c r="K2" t="s">
        <v>303</v>
      </c>
      <c r="L2">
        <v>1369</v>
      </c>
      <c r="N2">
        <v>1013</v>
      </c>
      <c r="O2" t="s">
        <v>301</v>
      </c>
      <c r="P2" t="s">
        <v>301</v>
      </c>
      <c r="Q2">
        <v>1</v>
      </c>
      <c r="W2">
        <v>0</v>
      </c>
      <c r="X2">
        <v>184923391</v>
      </c>
      <c r="Y2">
        <v>12.304999999999998</v>
      </c>
      <c r="AA2">
        <v>0</v>
      </c>
      <c r="AB2">
        <v>0</v>
      </c>
      <c r="AC2">
        <v>0</v>
      </c>
      <c r="AD2">
        <v>9.4</v>
      </c>
      <c r="AE2">
        <v>0</v>
      </c>
      <c r="AF2">
        <v>0</v>
      </c>
      <c r="AG2">
        <v>0</v>
      </c>
      <c r="AH2">
        <v>9.4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10.7</v>
      </c>
      <c r="AU2" t="s">
        <v>20</v>
      </c>
      <c r="AV2">
        <v>1</v>
      </c>
      <c r="AW2">
        <v>2</v>
      </c>
      <c r="AX2">
        <v>109164181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Y2*Source!I29</f>
        <v>4.9219999999999997</v>
      </c>
      <c r="CY2">
        <f>AD2</f>
        <v>9.4</v>
      </c>
      <c r="CZ2">
        <f>AH2</f>
        <v>9.4</v>
      </c>
      <c r="DA2">
        <f>AL2</f>
        <v>1</v>
      </c>
      <c r="DB2">
        <f t="shared" si="0"/>
        <v>115.667</v>
      </c>
      <c r="DC2">
        <f t="shared" si="1"/>
        <v>0</v>
      </c>
    </row>
    <row r="3" spans="1:107" x14ac:dyDescent="0.2">
      <c r="A3">
        <f>ROW(Source!A29)</f>
        <v>29</v>
      </c>
      <c r="B3">
        <v>109163757</v>
      </c>
      <c r="C3">
        <v>109164172</v>
      </c>
      <c r="D3">
        <v>121548</v>
      </c>
      <c r="E3">
        <v>1</v>
      </c>
      <c r="F3">
        <v>1</v>
      </c>
      <c r="G3">
        <v>1</v>
      </c>
      <c r="H3">
        <v>1</v>
      </c>
      <c r="I3" t="s">
        <v>25</v>
      </c>
      <c r="J3" t="s">
        <v>3</v>
      </c>
      <c r="K3" t="s">
        <v>304</v>
      </c>
      <c r="L3">
        <v>608254</v>
      </c>
      <c r="N3">
        <v>1013</v>
      </c>
      <c r="O3" t="s">
        <v>305</v>
      </c>
      <c r="P3" t="s">
        <v>305</v>
      </c>
      <c r="Q3">
        <v>1</v>
      </c>
      <c r="W3">
        <v>0</v>
      </c>
      <c r="X3">
        <v>-185737400</v>
      </c>
      <c r="Y3">
        <v>0.21849999999999997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0.19</v>
      </c>
      <c r="AU3" t="s">
        <v>20</v>
      </c>
      <c r="AV3">
        <v>2</v>
      </c>
      <c r="AW3">
        <v>2</v>
      </c>
      <c r="AX3">
        <v>109164182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Y3*Source!I29</f>
        <v>8.7399999999999992E-2</v>
      </c>
      <c r="CY3">
        <f>AD3</f>
        <v>0</v>
      </c>
      <c r="CZ3">
        <f>AH3</f>
        <v>0</v>
      </c>
      <c r="DA3">
        <f>AL3</f>
        <v>1</v>
      </c>
      <c r="DB3">
        <f t="shared" si="0"/>
        <v>0</v>
      </c>
      <c r="DC3">
        <f t="shared" si="1"/>
        <v>0</v>
      </c>
    </row>
    <row r="4" spans="1:107" x14ac:dyDescent="0.2">
      <c r="A4">
        <f>ROW(Source!A29)</f>
        <v>29</v>
      </c>
      <c r="B4">
        <v>109163757</v>
      </c>
      <c r="C4">
        <v>109164172</v>
      </c>
      <c r="D4">
        <v>76432618</v>
      </c>
      <c r="E4">
        <v>1</v>
      </c>
      <c r="F4">
        <v>1</v>
      </c>
      <c r="G4">
        <v>1</v>
      </c>
      <c r="H4">
        <v>2</v>
      </c>
      <c r="I4" t="s">
        <v>306</v>
      </c>
      <c r="J4" t="s">
        <v>307</v>
      </c>
      <c r="K4" t="s">
        <v>308</v>
      </c>
      <c r="L4">
        <v>1368</v>
      </c>
      <c r="N4">
        <v>1011</v>
      </c>
      <c r="O4" t="s">
        <v>309</v>
      </c>
      <c r="P4" t="s">
        <v>309</v>
      </c>
      <c r="Q4">
        <v>1</v>
      </c>
      <c r="W4">
        <v>0</v>
      </c>
      <c r="X4">
        <v>783836208</v>
      </c>
      <c r="Y4">
        <v>0.21849999999999997</v>
      </c>
      <c r="AA4">
        <v>0</v>
      </c>
      <c r="AB4">
        <v>1124.33</v>
      </c>
      <c r="AC4">
        <v>466.56</v>
      </c>
      <c r="AD4">
        <v>0</v>
      </c>
      <c r="AE4">
        <v>0</v>
      </c>
      <c r="AF4">
        <v>134.65</v>
      </c>
      <c r="AG4">
        <v>13.5</v>
      </c>
      <c r="AH4">
        <v>0</v>
      </c>
      <c r="AI4">
        <v>1</v>
      </c>
      <c r="AJ4">
        <v>8.35</v>
      </c>
      <c r="AK4">
        <v>34.56</v>
      </c>
      <c r="AL4">
        <v>1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0.19</v>
      </c>
      <c r="AU4" t="s">
        <v>20</v>
      </c>
      <c r="AV4">
        <v>0</v>
      </c>
      <c r="AW4">
        <v>2</v>
      </c>
      <c r="AX4">
        <v>109164183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Y4*Source!I29</f>
        <v>8.7399999999999992E-2</v>
      </c>
      <c r="CY4">
        <f>AB4</f>
        <v>1124.33</v>
      </c>
      <c r="CZ4">
        <f>AF4</f>
        <v>134.65</v>
      </c>
      <c r="DA4">
        <f>AJ4</f>
        <v>8.35</v>
      </c>
      <c r="DB4">
        <f t="shared" si="0"/>
        <v>29.417000000000002</v>
      </c>
      <c r="DC4">
        <f t="shared" si="1"/>
        <v>2.9554999999999998</v>
      </c>
    </row>
    <row r="5" spans="1:107" x14ac:dyDescent="0.2">
      <c r="A5">
        <f>ROW(Source!A29)</f>
        <v>29</v>
      </c>
      <c r="B5">
        <v>109163757</v>
      </c>
      <c r="C5">
        <v>109164172</v>
      </c>
      <c r="D5">
        <v>76432833</v>
      </c>
      <c r="E5">
        <v>1</v>
      </c>
      <c r="F5">
        <v>1</v>
      </c>
      <c r="G5">
        <v>1</v>
      </c>
      <c r="H5">
        <v>2</v>
      </c>
      <c r="I5" t="s">
        <v>310</v>
      </c>
      <c r="J5" t="s">
        <v>311</v>
      </c>
      <c r="K5" t="s">
        <v>312</v>
      </c>
      <c r="L5">
        <v>1368</v>
      </c>
      <c r="N5">
        <v>1011</v>
      </c>
      <c r="O5" t="s">
        <v>309</v>
      </c>
      <c r="P5" t="s">
        <v>309</v>
      </c>
      <c r="Q5">
        <v>1</v>
      </c>
      <c r="W5">
        <v>0</v>
      </c>
      <c r="X5">
        <v>1474986261</v>
      </c>
      <c r="Y5">
        <v>2.0124999999999997</v>
      </c>
      <c r="AA5">
        <v>0</v>
      </c>
      <c r="AB5">
        <v>62.21</v>
      </c>
      <c r="AC5">
        <v>0</v>
      </c>
      <c r="AD5">
        <v>0</v>
      </c>
      <c r="AE5">
        <v>0</v>
      </c>
      <c r="AF5">
        <v>8.1</v>
      </c>
      <c r="AG5">
        <v>0</v>
      </c>
      <c r="AH5">
        <v>0</v>
      </c>
      <c r="AI5">
        <v>1</v>
      </c>
      <c r="AJ5">
        <v>7.68</v>
      </c>
      <c r="AK5">
        <v>34.56</v>
      </c>
      <c r="AL5">
        <v>1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1.75</v>
      </c>
      <c r="AU5" t="s">
        <v>20</v>
      </c>
      <c r="AV5">
        <v>0</v>
      </c>
      <c r="AW5">
        <v>2</v>
      </c>
      <c r="AX5">
        <v>109164184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Y5*Source!I29</f>
        <v>0.80499999999999994</v>
      </c>
      <c r="CY5">
        <f>AB5</f>
        <v>62.21</v>
      </c>
      <c r="CZ5">
        <f>AF5</f>
        <v>8.1</v>
      </c>
      <c r="DA5">
        <f>AJ5</f>
        <v>7.68</v>
      </c>
      <c r="DB5">
        <f t="shared" si="0"/>
        <v>16.306999999999999</v>
      </c>
      <c r="DC5">
        <f t="shared" si="1"/>
        <v>0</v>
      </c>
    </row>
    <row r="6" spans="1:107" x14ac:dyDescent="0.2">
      <c r="A6">
        <f>ROW(Source!A29)</f>
        <v>29</v>
      </c>
      <c r="B6">
        <v>109163757</v>
      </c>
      <c r="C6">
        <v>109164172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313</v>
      </c>
      <c r="J6" t="s">
        <v>314</v>
      </c>
      <c r="K6" t="s">
        <v>315</v>
      </c>
      <c r="L6">
        <v>1368</v>
      </c>
      <c r="N6">
        <v>1011</v>
      </c>
      <c r="O6" t="s">
        <v>309</v>
      </c>
      <c r="P6" t="s">
        <v>309</v>
      </c>
      <c r="Q6">
        <v>1</v>
      </c>
      <c r="W6">
        <v>0</v>
      </c>
      <c r="X6">
        <v>1230759911</v>
      </c>
      <c r="Y6">
        <v>0.21849999999999997</v>
      </c>
      <c r="AA6">
        <v>0</v>
      </c>
      <c r="AB6">
        <v>1575.16</v>
      </c>
      <c r="AC6">
        <v>400.9</v>
      </c>
      <c r="AD6">
        <v>0</v>
      </c>
      <c r="AE6">
        <v>0</v>
      </c>
      <c r="AF6">
        <v>87.17</v>
      </c>
      <c r="AG6">
        <v>11.6</v>
      </c>
      <c r="AH6">
        <v>0</v>
      </c>
      <c r="AI6">
        <v>1</v>
      </c>
      <c r="AJ6">
        <v>18.07</v>
      </c>
      <c r="AK6">
        <v>34.56</v>
      </c>
      <c r="AL6">
        <v>1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0.19</v>
      </c>
      <c r="AU6" t="s">
        <v>20</v>
      </c>
      <c r="AV6">
        <v>0</v>
      </c>
      <c r="AW6">
        <v>2</v>
      </c>
      <c r="AX6">
        <v>109164185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Y6*Source!I29</f>
        <v>8.7399999999999992E-2</v>
      </c>
      <c r="CY6">
        <f>AB6</f>
        <v>1575.16</v>
      </c>
      <c r="CZ6">
        <f>AF6</f>
        <v>87.17</v>
      </c>
      <c r="DA6">
        <f>AJ6</f>
        <v>18.07</v>
      </c>
      <c r="DB6">
        <f t="shared" si="0"/>
        <v>19.044</v>
      </c>
      <c r="DC6">
        <f t="shared" si="1"/>
        <v>2.5299999999999998</v>
      </c>
    </row>
    <row r="7" spans="1:107" x14ac:dyDescent="0.2">
      <c r="A7">
        <f>ROW(Source!A29)</f>
        <v>29</v>
      </c>
      <c r="B7">
        <v>109163757</v>
      </c>
      <c r="C7">
        <v>109164172</v>
      </c>
      <c r="D7">
        <v>76370161</v>
      </c>
      <c r="E7">
        <v>1</v>
      </c>
      <c r="F7">
        <v>1</v>
      </c>
      <c r="G7">
        <v>1</v>
      </c>
      <c r="H7">
        <v>3</v>
      </c>
      <c r="I7" t="s">
        <v>316</v>
      </c>
      <c r="J7" t="s">
        <v>317</v>
      </c>
      <c r="K7" t="s">
        <v>318</v>
      </c>
      <c r="L7">
        <v>1346</v>
      </c>
      <c r="N7">
        <v>1009</v>
      </c>
      <c r="O7" t="s">
        <v>37</v>
      </c>
      <c r="P7" t="s">
        <v>37</v>
      </c>
      <c r="Q7">
        <v>1</v>
      </c>
      <c r="W7">
        <v>0</v>
      </c>
      <c r="X7">
        <v>-1805966371</v>
      </c>
      <c r="Y7">
        <v>0.65</v>
      </c>
      <c r="AA7">
        <v>93.87</v>
      </c>
      <c r="AB7">
        <v>0</v>
      </c>
      <c r="AC7">
        <v>0</v>
      </c>
      <c r="AD7">
        <v>0</v>
      </c>
      <c r="AE7">
        <v>14.31</v>
      </c>
      <c r="AF7">
        <v>0</v>
      </c>
      <c r="AG7">
        <v>0</v>
      </c>
      <c r="AH7">
        <v>0</v>
      </c>
      <c r="AI7">
        <v>6.56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S7" t="s">
        <v>3</v>
      </c>
      <c r="AT7">
        <v>0.65</v>
      </c>
      <c r="AU7" t="s">
        <v>3</v>
      </c>
      <c r="AV7">
        <v>0</v>
      </c>
      <c r="AW7">
        <v>2</v>
      </c>
      <c r="AX7">
        <v>109164186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Y7*Source!I29</f>
        <v>0.26</v>
      </c>
      <c r="CY7">
        <f>AA7</f>
        <v>93.87</v>
      </c>
      <c r="CZ7">
        <f>AE7</f>
        <v>14.31</v>
      </c>
      <c r="DA7">
        <f>AI7</f>
        <v>6.56</v>
      </c>
      <c r="DB7">
        <f>ROUND(ROUND(AT7*CZ7,2),6)</f>
        <v>9.3000000000000007</v>
      </c>
      <c r="DC7">
        <f>ROUND(ROUND(AT7*AG7,2),6)</f>
        <v>0</v>
      </c>
    </row>
    <row r="8" spans="1:107" x14ac:dyDescent="0.2">
      <c r="A8">
        <f>ROW(Source!A29)</f>
        <v>29</v>
      </c>
      <c r="B8">
        <v>109163757</v>
      </c>
      <c r="C8">
        <v>109164172</v>
      </c>
      <c r="D8">
        <v>76383696</v>
      </c>
      <c r="E8">
        <v>1</v>
      </c>
      <c r="F8">
        <v>1</v>
      </c>
      <c r="G8">
        <v>1</v>
      </c>
      <c r="H8">
        <v>3</v>
      </c>
      <c r="I8" t="s">
        <v>319</v>
      </c>
      <c r="J8" t="s">
        <v>320</v>
      </c>
      <c r="K8" t="s">
        <v>321</v>
      </c>
      <c r="L8">
        <v>1348</v>
      </c>
      <c r="N8">
        <v>1009</v>
      </c>
      <c r="O8" t="s">
        <v>72</v>
      </c>
      <c r="P8" t="s">
        <v>72</v>
      </c>
      <c r="Q8">
        <v>1000</v>
      </c>
      <c r="W8">
        <v>0</v>
      </c>
      <c r="X8">
        <v>-2033855571</v>
      </c>
      <c r="Y8">
        <v>2E-3</v>
      </c>
      <c r="AA8">
        <v>86292.69</v>
      </c>
      <c r="AB8">
        <v>0</v>
      </c>
      <c r="AC8">
        <v>0</v>
      </c>
      <c r="AD8">
        <v>0</v>
      </c>
      <c r="AE8">
        <v>9073.89</v>
      </c>
      <c r="AF8">
        <v>0</v>
      </c>
      <c r="AG8">
        <v>0</v>
      </c>
      <c r="AH8">
        <v>0</v>
      </c>
      <c r="AI8">
        <v>9.51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S8" t="s">
        <v>3</v>
      </c>
      <c r="AT8">
        <v>2E-3</v>
      </c>
      <c r="AU8" t="s">
        <v>3</v>
      </c>
      <c r="AV8">
        <v>0</v>
      </c>
      <c r="AW8">
        <v>2</v>
      </c>
      <c r="AX8">
        <v>109164187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Y8*Source!I29</f>
        <v>8.0000000000000004E-4</v>
      </c>
      <c r="CY8">
        <f>AA8</f>
        <v>86292.69</v>
      </c>
      <c r="CZ8">
        <f>AE8</f>
        <v>9073.89</v>
      </c>
      <c r="DA8">
        <f>AI8</f>
        <v>9.51</v>
      </c>
      <c r="DB8">
        <f>ROUND(ROUND(AT8*CZ8,2),6)</f>
        <v>18.149999999999999</v>
      </c>
      <c r="DC8">
        <f>ROUND(ROUND(AT8*AG8,2),6)</f>
        <v>0</v>
      </c>
    </row>
    <row r="9" spans="1:107" x14ac:dyDescent="0.2">
      <c r="A9">
        <f>ROW(Source!A29)</f>
        <v>29</v>
      </c>
      <c r="B9">
        <v>109163757</v>
      </c>
      <c r="C9">
        <v>109164172</v>
      </c>
      <c r="D9">
        <v>76432106</v>
      </c>
      <c r="E9">
        <v>1</v>
      </c>
      <c r="F9">
        <v>1</v>
      </c>
      <c r="G9">
        <v>1</v>
      </c>
      <c r="H9">
        <v>3</v>
      </c>
      <c r="I9" t="s">
        <v>322</v>
      </c>
      <c r="J9" t="s">
        <v>323</v>
      </c>
      <c r="K9" t="s">
        <v>324</v>
      </c>
      <c r="L9">
        <v>1374</v>
      </c>
      <c r="N9">
        <v>1013</v>
      </c>
      <c r="O9" t="s">
        <v>325</v>
      </c>
      <c r="P9" t="s">
        <v>325</v>
      </c>
      <c r="Q9">
        <v>1</v>
      </c>
      <c r="W9">
        <v>0</v>
      </c>
      <c r="X9">
        <v>-915781824</v>
      </c>
      <c r="Y9">
        <v>2.0099999999999998</v>
      </c>
      <c r="AA9">
        <v>7.53</v>
      </c>
      <c r="AB9">
        <v>0</v>
      </c>
      <c r="AC9">
        <v>0</v>
      </c>
      <c r="AD9">
        <v>0</v>
      </c>
      <c r="AE9">
        <v>1</v>
      </c>
      <c r="AF9">
        <v>0</v>
      </c>
      <c r="AG9">
        <v>0</v>
      </c>
      <c r="AH9">
        <v>0</v>
      </c>
      <c r="AI9">
        <v>7.53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S9" t="s">
        <v>3</v>
      </c>
      <c r="AT9">
        <v>2.0099999999999998</v>
      </c>
      <c r="AU9" t="s">
        <v>3</v>
      </c>
      <c r="AV9">
        <v>0</v>
      </c>
      <c r="AW9">
        <v>2</v>
      </c>
      <c r="AX9">
        <v>109164188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Y9*Source!I29</f>
        <v>0.80399999999999994</v>
      </c>
      <c r="CY9">
        <f>AA9</f>
        <v>7.53</v>
      </c>
      <c r="CZ9">
        <f>AE9</f>
        <v>1</v>
      </c>
      <c r="DA9">
        <f>AI9</f>
        <v>7.53</v>
      </c>
      <c r="DB9">
        <f>ROUND(ROUND(AT9*CZ9,2),6)</f>
        <v>2.0099999999999998</v>
      </c>
      <c r="DC9">
        <f>ROUND(ROUND(AT9*AG9,2),6)</f>
        <v>0</v>
      </c>
    </row>
    <row r="10" spans="1:107" x14ac:dyDescent="0.2">
      <c r="A10">
        <f>ROW(Source!A31)</f>
        <v>31</v>
      </c>
      <c r="B10">
        <v>109163757</v>
      </c>
      <c r="C10">
        <v>109164190</v>
      </c>
      <c r="D10">
        <v>51589544</v>
      </c>
      <c r="E10">
        <v>1</v>
      </c>
      <c r="F10">
        <v>1</v>
      </c>
      <c r="G10">
        <v>1</v>
      </c>
      <c r="H10">
        <v>1</v>
      </c>
      <c r="I10" t="s">
        <v>326</v>
      </c>
      <c r="J10" t="s">
        <v>3</v>
      </c>
      <c r="K10" t="s">
        <v>327</v>
      </c>
      <c r="L10">
        <v>1369</v>
      </c>
      <c r="N10">
        <v>1013</v>
      </c>
      <c r="O10" t="s">
        <v>301</v>
      </c>
      <c r="P10" t="s">
        <v>301</v>
      </c>
      <c r="Q10">
        <v>1</v>
      </c>
      <c r="W10">
        <v>0</v>
      </c>
      <c r="X10">
        <v>1933892413</v>
      </c>
      <c r="Y10">
        <v>2.76</v>
      </c>
      <c r="AA10">
        <v>0</v>
      </c>
      <c r="AB10">
        <v>0</v>
      </c>
      <c r="AC10">
        <v>0</v>
      </c>
      <c r="AD10">
        <v>8.17</v>
      </c>
      <c r="AE10">
        <v>0</v>
      </c>
      <c r="AF10">
        <v>0</v>
      </c>
      <c r="AG10">
        <v>0</v>
      </c>
      <c r="AH10">
        <v>8.17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2.4</v>
      </c>
      <c r="AU10" t="s">
        <v>20</v>
      </c>
      <c r="AV10">
        <v>1</v>
      </c>
      <c r="AW10">
        <v>2</v>
      </c>
      <c r="AX10">
        <v>109164200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Y10*Source!I31</f>
        <v>0.44159999999999999</v>
      </c>
      <c r="CY10">
        <f>AD10</f>
        <v>8.17</v>
      </c>
      <c r="CZ10">
        <f>AH10</f>
        <v>8.17</v>
      </c>
      <c r="DA10">
        <f>AL10</f>
        <v>1</v>
      </c>
      <c r="DB10">
        <f>ROUND((ROUND(AT10*CZ10,2)*1.15),6)</f>
        <v>22.551500000000001</v>
      </c>
      <c r="DC10">
        <f>ROUND((ROUND(AT10*AG10,2)*1.15),6)</f>
        <v>0</v>
      </c>
    </row>
    <row r="11" spans="1:107" x14ac:dyDescent="0.2">
      <c r="A11">
        <f>ROW(Source!A31)</f>
        <v>31</v>
      </c>
      <c r="B11">
        <v>109163757</v>
      </c>
      <c r="C11">
        <v>109164190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304</v>
      </c>
      <c r="L11">
        <v>608254</v>
      </c>
      <c r="N11">
        <v>1013</v>
      </c>
      <c r="O11" t="s">
        <v>305</v>
      </c>
      <c r="P11" t="s">
        <v>305</v>
      </c>
      <c r="Q11">
        <v>1</v>
      </c>
      <c r="W11">
        <v>0</v>
      </c>
      <c r="X11">
        <v>-185737400</v>
      </c>
      <c r="Y11">
        <v>0.621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0.54</v>
      </c>
      <c r="AU11" t="s">
        <v>20</v>
      </c>
      <c r="AV11">
        <v>2</v>
      </c>
      <c r="AW11">
        <v>2</v>
      </c>
      <c r="AX11">
        <v>109164201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Y11*Source!I31</f>
        <v>9.9360000000000004E-2</v>
      </c>
      <c r="CY11">
        <f>AD11</f>
        <v>0</v>
      </c>
      <c r="CZ11">
        <f>AH11</f>
        <v>0</v>
      </c>
      <c r="DA11">
        <f>AL11</f>
        <v>1</v>
      </c>
      <c r="DB11">
        <f>ROUND((ROUND(AT11*CZ11,2)*1.15),6)</f>
        <v>0</v>
      </c>
      <c r="DC11">
        <f>ROUND((ROUND(AT11*AG11,2)*1.15),6)</f>
        <v>0</v>
      </c>
    </row>
    <row r="12" spans="1:107" x14ac:dyDescent="0.2">
      <c r="A12">
        <f>ROW(Source!A31)</f>
        <v>31</v>
      </c>
      <c r="B12">
        <v>109163757</v>
      </c>
      <c r="C12">
        <v>109164190</v>
      </c>
      <c r="D12">
        <v>76432789</v>
      </c>
      <c r="E12">
        <v>1</v>
      </c>
      <c r="F12">
        <v>1</v>
      </c>
      <c r="G12">
        <v>1</v>
      </c>
      <c r="H12">
        <v>2</v>
      </c>
      <c r="I12" t="s">
        <v>328</v>
      </c>
      <c r="J12" t="s">
        <v>329</v>
      </c>
      <c r="K12" t="s">
        <v>330</v>
      </c>
      <c r="L12">
        <v>1368</v>
      </c>
      <c r="N12">
        <v>1011</v>
      </c>
      <c r="O12" t="s">
        <v>309</v>
      </c>
      <c r="P12" t="s">
        <v>309</v>
      </c>
      <c r="Q12">
        <v>1</v>
      </c>
      <c r="W12">
        <v>0</v>
      </c>
      <c r="X12">
        <v>-881231059</v>
      </c>
      <c r="Y12">
        <v>9.1999999999999998E-2</v>
      </c>
      <c r="AA12">
        <v>0</v>
      </c>
      <c r="AB12">
        <v>1130.27</v>
      </c>
      <c r="AC12">
        <v>400.9</v>
      </c>
      <c r="AD12">
        <v>0</v>
      </c>
      <c r="AE12">
        <v>0</v>
      </c>
      <c r="AF12">
        <v>133.13</v>
      </c>
      <c r="AG12">
        <v>11.6</v>
      </c>
      <c r="AH12">
        <v>0</v>
      </c>
      <c r="AI12">
        <v>1</v>
      </c>
      <c r="AJ12">
        <v>8.49</v>
      </c>
      <c r="AK12">
        <v>34.56</v>
      </c>
      <c r="AL12">
        <v>1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0.08</v>
      </c>
      <c r="AU12" t="s">
        <v>20</v>
      </c>
      <c r="AV12">
        <v>0</v>
      </c>
      <c r="AW12">
        <v>2</v>
      </c>
      <c r="AX12">
        <v>109164202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Y12*Source!I31</f>
        <v>1.472E-2</v>
      </c>
      <c r="CY12">
        <f>AB12</f>
        <v>1130.27</v>
      </c>
      <c r="CZ12">
        <f>AF12</f>
        <v>133.13</v>
      </c>
      <c r="DA12">
        <f>AJ12</f>
        <v>8.49</v>
      </c>
      <c r="DB12">
        <f>ROUND((ROUND(AT12*CZ12,2)*1.15),6)</f>
        <v>12.2475</v>
      </c>
      <c r="DC12">
        <f>ROUND((ROUND(AT12*AG12,2)*1.15),6)</f>
        <v>1.0694999999999999</v>
      </c>
    </row>
    <row r="13" spans="1:107" x14ac:dyDescent="0.2">
      <c r="A13">
        <f>ROW(Source!A31)</f>
        <v>31</v>
      </c>
      <c r="B13">
        <v>109163757</v>
      </c>
      <c r="C13">
        <v>109164190</v>
      </c>
      <c r="D13">
        <v>76432871</v>
      </c>
      <c r="E13">
        <v>1</v>
      </c>
      <c r="F13">
        <v>1</v>
      </c>
      <c r="G13">
        <v>1</v>
      </c>
      <c r="H13">
        <v>2</v>
      </c>
      <c r="I13" t="s">
        <v>331</v>
      </c>
      <c r="J13" t="s">
        <v>332</v>
      </c>
      <c r="K13" t="s">
        <v>333</v>
      </c>
      <c r="L13">
        <v>1368</v>
      </c>
      <c r="N13">
        <v>1011</v>
      </c>
      <c r="O13" t="s">
        <v>309</v>
      </c>
      <c r="P13" t="s">
        <v>309</v>
      </c>
      <c r="Q13">
        <v>1</v>
      </c>
      <c r="W13">
        <v>0</v>
      </c>
      <c r="X13">
        <v>315863809</v>
      </c>
      <c r="Y13">
        <v>0.52900000000000003</v>
      </c>
      <c r="AA13">
        <v>0</v>
      </c>
      <c r="AB13">
        <v>548.01</v>
      </c>
      <c r="AC13">
        <v>347.67</v>
      </c>
      <c r="AD13">
        <v>0</v>
      </c>
      <c r="AE13">
        <v>0</v>
      </c>
      <c r="AF13">
        <v>46.56</v>
      </c>
      <c r="AG13">
        <v>10.06</v>
      </c>
      <c r="AH13">
        <v>0</v>
      </c>
      <c r="AI13">
        <v>1</v>
      </c>
      <c r="AJ13">
        <v>11.77</v>
      </c>
      <c r="AK13">
        <v>34.56</v>
      </c>
      <c r="AL13">
        <v>1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0.46</v>
      </c>
      <c r="AU13" t="s">
        <v>20</v>
      </c>
      <c r="AV13">
        <v>0</v>
      </c>
      <c r="AW13">
        <v>2</v>
      </c>
      <c r="AX13">
        <v>109164203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Y13*Source!I31</f>
        <v>8.4640000000000007E-2</v>
      </c>
      <c r="CY13">
        <f>AB13</f>
        <v>548.01</v>
      </c>
      <c r="CZ13">
        <f>AF13</f>
        <v>46.56</v>
      </c>
      <c r="DA13">
        <f>AJ13</f>
        <v>11.77</v>
      </c>
      <c r="DB13">
        <f>ROUND((ROUND(AT13*CZ13,2)*1.15),6)</f>
        <v>24.632999999999999</v>
      </c>
      <c r="DC13">
        <f>ROUND((ROUND(AT13*AG13,2)*1.15),6)</f>
        <v>5.3244999999999996</v>
      </c>
    </row>
    <row r="14" spans="1:107" x14ac:dyDescent="0.2">
      <c r="A14">
        <f>ROW(Source!A31)</f>
        <v>31</v>
      </c>
      <c r="B14">
        <v>109163757</v>
      </c>
      <c r="C14">
        <v>109164190</v>
      </c>
      <c r="D14">
        <v>76434201</v>
      </c>
      <c r="E14">
        <v>1</v>
      </c>
      <c r="F14">
        <v>1</v>
      </c>
      <c r="G14">
        <v>1</v>
      </c>
      <c r="H14">
        <v>2</v>
      </c>
      <c r="I14" t="s">
        <v>334</v>
      </c>
      <c r="J14" t="s">
        <v>335</v>
      </c>
      <c r="K14" t="s">
        <v>336</v>
      </c>
      <c r="L14">
        <v>1368</v>
      </c>
      <c r="N14">
        <v>1011</v>
      </c>
      <c r="O14" t="s">
        <v>309</v>
      </c>
      <c r="P14" t="s">
        <v>309</v>
      </c>
      <c r="Q14">
        <v>1</v>
      </c>
      <c r="W14">
        <v>0</v>
      </c>
      <c r="X14">
        <v>-839973004</v>
      </c>
      <c r="Y14">
        <v>1.0580000000000001</v>
      </c>
      <c r="AA14">
        <v>0</v>
      </c>
      <c r="AB14">
        <v>3.86</v>
      </c>
      <c r="AC14">
        <v>0</v>
      </c>
      <c r="AD14">
        <v>0</v>
      </c>
      <c r="AE14">
        <v>0</v>
      </c>
      <c r="AF14">
        <v>0.55000000000000004</v>
      </c>
      <c r="AG14">
        <v>0</v>
      </c>
      <c r="AH14">
        <v>0</v>
      </c>
      <c r="AI14">
        <v>1</v>
      </c>
      <c r="AJ14">
        <v>7.02</v>
      </c>
      <c r="AK14">
        <v>34.56</v>
      </c>
      <c r="AL14">
        <v>1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0.92</v>
      </c>
      <c r="AU14" t="s">
        <v>20</v>
      </c>
      <c r="AV14">
        <v>0</v>
      </c>
      <c r="AW14">
        <v>2</v>
      </c>
      <c r="AX14">
        <v>109164204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Y14*Source!I31</f>
        <v>0.16928000000000001</v>
      </c>
      <c r="CY14">
        <f>AB14</f>
        <v>3.86</v>
      </c>
      <c r="CZ14">
        <f>AF14</f>
        <v>0.55000000000000004</v>
      </c>
      <c r="DA14">
        <f>AJ14</f>
        <v>7.02</v>
      </c>
      <c r="DB14">
        <f>ROUND((ROUND(AT14*CZ14,2)*1.15),6)</f>
        <v>0.58650000000000002</v>
      </c>
      <c r="DC14">
        <f>ROUND((ROUND(AT14*AG14,2)*1.15),6)</f>
        <v>0</v>
      </c>
    </row>
    <row r="15" spans="1:107" x14ac:dyDescent="0.2">
      <c r="A15">
        <f>ROW(Source!A31)</f>
        <v>31</v>
      </c>
      <c r="B15">
        <v>109163757</v>
      </c>
      <c r="C15">
        <v>109164190</v>
      </c>
      <c r="D15">
        <v>76403523</v>
      </c>
      <c r="E15">
        <v>1</v>
      </c>
      <c r="F15">
        <v>1</v>
      </c>
      <c r="G15">
        <v>1</v>
      </c>
      <c r="H15">
        <v>3</v>
      </c>
      <c r="I15" t="s">
        <v>59</v>
      </c>
      <c r="J15" t="s">
        <v>61</v>
      </c>
      <c r="K15" t="s">
        <v>60</v>
      </c>
      <c r="L15">
        <v>1339</v>
      </c>
      <c r="N15">
        <v>1007</v>
      </c>
      <c r="O15" t="s">
        <v>52</v>
      </c>
      <c r="P15" t="s">
        <v>52</v>
      </c>
      <c r="Q15">
        <v>1</v>
      </c>
      <c r="W15">
        <v>0</v>
      </c>
      <c r="X15">
        <v>629087598</v>
      </c>
      <c r="Y15">
        <v>0.5</v>
      </c>
      <c r="AA15">
        <v>4408.95</v>
      </c>
      <c r="AB15">
        <v>0</v>
      </c>
      <c r="AC15">
        <v>0</v>
      </c>
      <c r="AD15">
        <v>0</v>
      </c>
      <c r="AE15">
        <v>665</v>
      </c>
      <c r="AF15">
        <v>0</v>
      </c>
      <c r="AG15">
        <v>0</v>
      </c>
      <c r="AH15">
        <v>0</v>
      </c>
      <c r="AI15">
        <v>6.63</v>
      </c>
      <c r="AJ15">
        <v>1</v>
      </c>
      <c r="AK15">
        <v>1</v>
      </c>
      <c r="AL15">
        <v>1</v>
      </c>
      <c r="AN15">
        <v>0</v>
      </c>
      <c r="AO15">
        <v>0</v>
      </c>
      <c r="AP15">
        <v>0</v>
      </c>
      <c r="AQ15">
        <v>0</v>
      </c>
      <c r="AR15">
        <v>0</v>
      </c>
      <c r="AS15" t="s">
        <v>3</v>
      </c>
      <c r="AT15">
        <v>0.5</v>
      </c>
      <c r="AU15" t="s">
        <v>3</v>
      </c>
      <c r="AV15">
        <v>0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Y15*Source!I31</f>
        <v>0.08</v>
      </c>
      <c r="CY15">
        <f>AA15</f>
        <v>4408.95</v>
      </c>
      <c r="CZ15">
        <f>AE15</f>
        <v>665</v>
      </c>
      <c r="DA15">
        <f>AI15</f>
        <v>6.63</v>
      </c>
      <c r="DB15">
        <f>ROUND(ROUND(AT15*CZ15,2),6)</f>
        <v>332.5</v>
      </c>
      <c r="DC15">
        <f>ROUND(ROUND(AT15*AG15,2),6)</f>
        <v>0</v>
      </c>
    </row>
    <row r="16" spans="1:107" x14ac:dyDescent="0.2">
      <c r="A16">
        <f>ROW(Source!A31)</f>
        <v>31</v>
      </c>
      <c r="B16">
        <v>109163757</v>
      </c>
      <c r="C16">
        <v>109164190</v>
      </c>
      <c r="D16">
        <v>76408125</v>
      </c>
      <c r="E16">
        <v>1</v>
      </c>
      <c r="F16">
        <v>1</v>
      </c>
      <c r="G16">
        <v>1</v>
      </c>
      <c r="H16">
        <v>3</v>
      </c>
      <c r="I16" t="s">
        <v>55</v>
      </c>
      <c r="J16" t="s">
        <v>57</v>
      </c>
      <c r="K16" t="s">
        <v>56</v>
      </c>
      <c r="L16">
        <v>1339</v>
      </c>
      <c r="N16">
        <v>1007</v>
      </c>
      <c r="O16" t="s">
        <v>52</v>
      </c>
      <c r="P16" t="s">
        <v>52</v>
      </c>
      <c r="Q16">
        <v>1</v>
      </c>
      <c r="W16">
        <v>0</v>
      </c>
      <c r="X16">
        <v>2014043782</v>
      </c>
      <c r="Y16">
        <v>1</v>
      </c>
      <c r="AA16">
        <v>2191.75</v>
      </c>
      <c r="AB16">
        <v>0</v>
      </c>
      <c r="AC16">
        <v>0</v>
      </c>
      <c r="AD16">
        <v>0</v>
      </c>
      <c r="AE16">
        <v>146.9</v>
      </c>
      <c r="AF16">
        <v>0</v>
      </c>
      <c r="AG16">
        <v>0</v>
      </c>
      <c r="AH16">
        <v>0</v>
      </c>
      <c r="AI16">
        <v>14.92</v>
      </c>
      <c r="AJ16">
        <v>1</v>
      </c>
      <c r="AK16">
        <v>1</v>
      </c>
      <c r="AL16">
        <v>1</v>
      </c>
      <c r="AN16">
        <v>0</v>
      </c>
      <c r="AO16">
        <v>0</v>
      </c>
      <c r="AP16">
        <v>0</v>
      </c>
      <c r="AQ16">
        <v>0</v>
      </c>
      <c r="AR16">
        <v>0</v>
      </c>
      <c r="AS16" t="s">
        <v>3</v>
      </c>
      <c r="AT16">
        <v>1</v>
      </c>
      <c r="AU16" t="s">
        <v>3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Y16*Source!I31</f>
        <v>0.16</v>
      </c>
      <c r="CY16">
        <f>AA16</f>
        <v>2191.75</v>
      </c>
      <c r="CZ16">
        <f>AE16</f>
        <v>146.9</v>
      </c>
      <c r="DA16">
        <f>AI16</f>
        <v>14.92</v>
      </c>
      <c r="DB16">
        <f>ROUND(ROUND(AT16*CZ16,2),6)</f>
        <v>146.9</v>
      </c>
      <c r="DC16">
        <f>ROUND(ROUND(AT16*AG16,2),6)</f>
        <v>0</v>
      </c>
    </row>
    <row r="17" spans="1:107" x14ac:dyDescent="0.2">
      <c r="A17">
        <f>ROW(Source!A31)</f>
        <v>31</v>
      </c>
      <c r="B17">
        <v>109163757</v>
      </c>
      <c r="C17">
        <v>109164190</v>
      </c>
      <c r="D17">
        <v>76408132</v>
      </c>
      <c r="E17">
        <v>1</v>
      </c>
      <c r="F17">
        <v>1</v>
      </c>
      <c r="G17">
        <v>1</v>
      </c>
      <c r="H17">
        <v>3</v>
      </c>
      <c r="I17" t="s">
        <v>50</v>
      </c>
      <c r="J17" t="s">
        <v>53</v>
      </c>
      <c r="K17" t="s">
        <v>51</v>
      </c>
      <c r="L17">
        <v>1339</v>
      </c>
      <c r="N17">
        <v>1007</v>
      </c>
      <c r="O17" t="s">
        <v>52</v>
      </c>
      <c r="P17" t="s">
        <v>52</v>
      </c>
      <c r="Q17">
        <v>1</v>
      </c>
      <c r="W17">
        <v>1</v>
      </c>
      <c r="X17">
        <v>467189497</v>
      </c>
      <c r="Y17">
        <v>-1.3</v>
      </c>
      <c r="AA17">
        <v>1781.38</v>
      </c>
      <c r="AB17">
        <v>0</v>
      </c>
      <c r="AC17">
        <v>0</v>
      </c>
      <c r="AD17">
        <v>0</v>
      </c>
      <c r="AE17">
        <v>131.08000000000001</v>
      </c>
      <c r="AF17">
        <v>0</v>
      </c>
      <c r="AG17">
        <v>0</v>
      </c>
      <c r="AH17">
        <v>0</v>
      </c>
      <c r="AI17">
        <v>13.59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S17" t="s">
        <v>3</v>
      </c>
      <c r="AT17">
        <v>-1.3</v>
      </c>
      <c r="AU17" t="s">
        <v>3</v>
      </c>
      <c r="AV17">
        <v>0</v>
      </c>
      <c r="AW17">
        <v>2</v>
      </c>
      <c r="AX17">
        <v>109164205</v>
      </c>
      <c r="AY17">
        <v>1</v>
      </c>
      <c r="AZ17">
        <v>6144</v>
      </c>
      <c r="BA17">
        <v>15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Y17*Source!I31</f>
        <v>-0.20800000000000002</v>
      </c>
      <c r="CY17">
        <f>AA17</f>
        <v>1781.38</v>
      </c>
      <c r="CZ17">
        <f>AE17</f>
        <v>131.08000000000001</v>
      </c>
      <c r="DA17">
        <f>AI17</f>
        <v>13.59</v>
      </c>
      <c r="DB17">
        <f>ROUND(ROUND(AT17*CZ17,2),6)</f>
        <v>-170.4</v>
      </c>
      <c r="DC17">
        <f>ROUND(ROUND(AT17*AG17,2),6)</f>
        <v>0</v>
      </c>
    </row>
    <row r="18" spans="1:107" x14ac:dyDescent="0.2">
      <c r="A18">
        <f>ROW(Source!A31)</f>
        <v>31</v>
      </c>
      <c r="B18">
        <v>109163757</v>
      </c>
      <c r="C18">
        <v>109164190</v>
      </c>
      <c r="D18">
        <v>76408663</v>
      </c>
      <c r="E18">
        <v>1</v>
      </c>
      <c r="F18">
        <v>1</v>
      </c>
      <c r="G18">
        <v>1</v>
      </c>
      <c r="H18">
        <v>3</v>
      </c>
      <c r="I18" t="s">
        <v>337</v>
      </c>
      <c r="J18" t="s">
        <v>338</v>
      </c>
      <c r="K18" t="s">
        <v>339</v>
      </c>
      <c r="L18">
        <v>1339</v>
      </c>
      <c r="N18">
        <v>1007</v>
      </c>
      <c r="O18" t="s">
        <v>52</v>
      </c>
      <c r="P18" t="s">
        <v>52</v>
      </c>
      <c r="Q18">
        <v>1</v>
      </c>
      <c r="W18">
        <v>0</v>
      </c>
      <c r="X18">
        <v>968156329</v>
      </c>
      <c r="Y18">
        <v>0.15</v>
      </c>
      <c r="AA18">
        <v>26.99</v>
      </c>
      <c r="AB18">
        <v>0</v>
      </c>
      <c r="AC18">
        <v>0</v>
      </c>
      <c r="AD18">
        <v>0</v>
      </c>
      <c r="AE18">
        <v>2.44</v>
      </c>
      <c r="AF18">
        <v>0</v>
      </c>
      <c r="AG18">
        <v>0</v>
      </c>
      <c r="AH18">
        <v>0</v>
      </c>
      <c r="AI18">
        <v>11.06</v>
      </c>
      <c r="AJ18">
        <v>1</v>
      </c>
      <c r="AK18">
        <v>1</v>
      </c>
      <c r="AL18">
        <v>1</v>
      </c>
      <c r="AN18">
        <v>0</v>
      </c>
      <c r="AO18">
        <v>1</v>
      </c>
      <c r="AP18">
        <v>0</v>
      </c>
      <c r="AQ18">
        <v>0</v>
      </c>
      <c r="AR18">
        <v>0</v>
      </c>
      <c r="AS18" t="s">
        <v>3</v>
      </c>
      <c r="AT18">
        <v>0.15</v>
      </c>
      <c r="AU18" t="s">
        <v>3</v>
      </c>
      <c r="AV18">
        <v>0</v>
      </c>
      <c r="AW18">
        <v>2</v>
      </c>
      <c r="AX18">
        <v>109164206</v>
      </c>
      <c r="AY18">
        <v>1</v>
      </c>
      <c r="AZ18">
        <v>0</v>
      </c>
      <c r="BA18">
        <v>16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Y18*Source!I31</f>
        <v>2.4E-2</v>
      </c>
      <c r="CY18">
        <f>AA18</f>
        <v>26.99</v>
      </c>
      <c r="CZ18">
        <f>AE18</f>
        <v>2.44</v>
      </c>
      <c r="DA18">
        <f>AI18</f>
        <v>11.06</v>
      </c>
      <c r="DB18">
        <f>ROUND(ROUND(AT18*CZ18,2),6)</f>
        <v>0.37</v>
      </c>
      <c r="DC18">
        <f>ROUND(ROUND(AT18*AG18,2),6)</f>
        <v>0</v>
      </c>
    </row>
    <row r="19" spans="1:107" x14ac:dyDescent="0.2">
      <c r="A19">
        <f>ROW(Source!A35)</f>
        <v>35</v>
      </c>
      <c r="B19">
        <v>109163757</v>
      </c>
      <c r="C19">
        <v>109164210</v>
      </c>
      <c r="D19">
        <v>51596026</v>
      </c>
      <c r="E19">
        <v>1</v>
      </c>
      <c r="F19">
        <v>1</v>
      </c>
      <c r="G19">
        <v>1</v>
      </c>
      <c r="H19">
        <v>1</v>
      </c>
      <c r="I19" t="s">
        <v>340</v>
      </c>
      <c r="J19" t="s">
        <v>3</v>
      </c>
      <c r="K19" t="s">
        <v>341</v>
      </c>
      <c r="L19">
        <v>1369</v>
      </c>
      <c r="N19">
        <v>1013</v>
      </c>
      <c r="O19" t="s">
        <v>301</v>
      </c>
      <c r="P19" t="s">
        <v>301</v>
      </c>
      <c r="Q19">
        <v>1</v>
      </c>
      <c r="W19">
        <v>0</v>
      </c>
      <c r="X19">
        <v>-1663475933</v>
      </c>
      <c r="Y19">
        <v>24.874499999999998</v>
      </c>
      <c r="AA19">
        <v>0</v>
      </c>
      <c r="AB19">
        <v>0</v>
      </c>
      <c r="AC19">
        <v>0</v>
      </c>
      <c r="AD19">
        <v>9.76</v>
      </c>
      <c r="AE19">
        <v>0</v>
      </c>
      <c r="AF19">
        <v>0</v>
      </c>
      <c r="AG19">
        <v>0</v>
      </c>
      <c r="AH19">
        <v>9.76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21.63</v>
      </c>
      <c r="AU19" t="s">
        <v>20</v>
      </c>
      <c r="AV19">
        <v>1</v>
      </c>
      <c r="AW19">
        <v>2</v>
      </c>
      <c r="AX19">
        <v>109164214</v>
      </c>
      <c r="AY19">
        <v>1</v>
      </c>
      <c r="AZ19">
        <v>0</v>
      </c>
      <c r="BA19">
        <v>17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Y19*Source!I35</f>
        <v>0.225114225</v>
      </c>
      <c r="CY19">
        <f>AD19</f>
        <v>9.76</v>
      </c>
      <c r="CZ19">
        <f>AH19</f>
        <v>9.76</v>
      </c>
      <c r="DA19">
        <f>AL19</f>
        <v>1</v>
      </c>
      <c r="DB19">
        <f>ROUND((ROUND(AT19*CZ19,2)*1.15),6)</f>
        <v>242.7765</v>
      </c>
      <c r="DC19">
        <f>ROUND((ROUND(AT19*AG19,2)*1.15),6)</f>
        <v>0</v>
      </c>
    </row>
    <row r="20" spans="1:107" x14ac:dyDescent="0.2">
      <c r="A20">
        <f>ROW(Source!A35)</f>
        <v>35</v>
      </c>
      <c r="B20">
        <v>109163757</v>
      </c>
      <c r="C20">
        <v>109164210</v>
      </c>
      <c r="D20">
        <v>76369911</v>
      </c>
      <c r="E20">
        <v>1</v>
      </c>
      <c r="F20">
        <v>1</v>
      </c>
      <c r="G20">
        <v>1</v>
      </c>
      <c r="H20">
        <v>3</v>
      </c>
      <c r="I20" t="s">
        <v>75</v>
      </c>
      <c r="J20" t="s">
        <v>77</v>
      </c>
      <c r="K20" t="s">
        <v>76</v>
      </c>
      <c r="L20">
        <v>1348</v>
      </c>
      <c r="N20">
        <v>1009</v>
      </c>
      <c r="O20" t="s">
        <v>72</v>
      </c>
      <c r="P20" t="s">
        <v>72</v>
      </c>
      <c r="Q20">
        <v>1000</v>
      </c>
      <c r="W20">
        <v>0</v>
      </c>
      <c r="X20">
        <v>-906425608</v>
      </c>
      <c r="Y20">
        <v>1</v>
      </c>
      <c r="AA20">
        <v>61087.8</v>
      </c>
      <c r="AB20">
        <v>0</v>
      </c>
      <c r="AC20">
        <v>0</v>
      </c>
      <c r="AD20">
        <v>0</v>
      </c>
      <c r="AE20">
        <v>5763</v>
      </c>
      <c r="AF20">
        <v>0</v>
      </c>
      <c r="AG20">
        <v>0</v>
      </c>
      <c r="AH20">
        <v>0</v>
      </c>
      <c r="AI20">
        <v>10.6</v>
      </c>
      <c r="AJ20">
        <v>1</v>
      </c>
      <c r="AK20">
        <v>1</v>
      </c>
      <c r="AL20">
        <v>1</v>
      </c>
      <c r="AN20">
        <v>0</v>
      </c>
      <c r="AO20">
        <v>0</v>
      </c>
      <c r="AP20">
        <v>0</v>
      </c>
      <c r="AQ20">
        <v>0</v>
      </c>
      <c r="AR20">
        <v>0</v>
      </c>
      <c r="AS20" t="s">
        <v>3</v>
      </c>
      <c r="AT20">
        <v>1</v>
      </c>
      <c r="AU20" t="s">
        <v>3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Y20*Source!I35</f>
        <v>9.0500000000000008E-3</v>
      </c>
      <c r="CY20">
        <f>AA20</f>
        <v>61087.8</v>
      </c>
      <c r="CZ20">
        <f>AE20</f>
        <v>5763</v>
      </c>
      <c r="DA20">
        <f>AI20</f>
        <v>10.6</v>
      </c>
      <c r="DB20">
        <f>ROUND(ROUND(AT20*CZ20,2),6)</f>
        <v>5763</v>
      </c>
      <c r="DC20">
        <f>ROUND(ROUND(AT20*AG20,2),6)</f>
        <v>0</v>
      </c>
    </row>
    <row r="21" spans="1:107" x14ac:dyDescent="0.2">
      <c r="A21">
        <f>ROW(Source!A35)</f>
        <v>35</v>
      </c>
      <c r="B21">
        <v>109163757</v>
      </c>
      <c r="C21">
        <v>109164210</v>
      </c>
      <c r="D21">
        <v>76369978</v>
      </c>
      <c r="E21">
        <v>1</v>
      </c>
      <c r="F21">
        <v>1</v>
      </c>
      <c r="G21">
        <v>1</v>
      </c>
      <c r="H21">
        <v>3</v>
      </c>
      <c r="I21" t="s">
        <v>70</v>
      </c>
      <c r="J21" t="s">
        <v>73</v>
      </c>
      <c r="K21" t="s">
        <v>71</v>
      </c>
      <c r="L21">
        <v>1348</v>
      </c>
      <c r="N21">
        <v>1009</v>
      </c>
      <c r="O21" t="s">
        <v>72</v>
      </c>
      <c r="P21" t="s">
        <v>72</v>
      </c>
      <c r="Q21">
        <v>1000</v>
      </c>
      <c r="W21">
        <v>0</v>
      </c>
      <c r="X21">
        <v>969423507</v>
      </c>
      <c r="Y21">
        <v>0</v>
      </c>
      <c r="AA21">
        <v>83439.289999999994</v>
      </c>
      <c r="AB21">
        <v>0</v>
      </c>
      <c r="AC21">
        <v>0</v>
      </c>
      <c r="AD21">
        <v>0</v>
      </c>
      <c r="AE21">
        <v>9040.01</v>
      </c>
      <c r="AF21">
        <v>0</v>
      </c>
      <c r="AG21">
        <v>0</v>
      </c>
      <c r="AH21">
        <v>0</v>
      </c>
      <c r="AI21">
        <v>9.23</v>
      </c>
      <c r="AJ21">
        <v>1</v>
      </c>
      <c r="AK21">
        <v>1</v>
      </c>
      <c r="AL21">
        <v>1</v>
      </c>
      <c r="AN21">
        <v>1</v>
      </c>
      <c r="AO21">
        <v>0</v>
      </c>
      <c r="AP21">
        <v>0</v>
      </c>
      <c r="AQ21">
        <v>0</v>
      </c>
      <c r="AR21">
        <v>0</v>
      </c>
      <c r="AS21" t="s">
        <v>3</v>
      </c>
      <c r="AT21">
        <v>0</v>
      </c>
      <c r="AU21" t="s">
        <v>3</v>
      </c>
      <c r="AV21">
        <v>0</v>
      </c>
      <c r="AW21">
        <v>2</v>
      </c>
      <c r="AX21">
        <v>109164215</v>
      </c>
      <c r="AY21">
        <v>1</v>
      </c>
      <c r="AZ21">
        <v>0</v>
      </c>
      <c r="BA21">
        <v>18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Y21*Source!I35</f>
        <v>0</v>
      </c>
      <c r="CY21">
        <f>AA21</f>
        <v>83439.289999999994</v>
      </c>
      <c r="CZ21">
        <f>AE21</f>
        <v>9040.01</v>
      </c>
      <c r="DA21">
        <f>AI21</f>
        <v>9.23</v>
      </c>
      <c r="DB21">
        <f>ROUND(ROUND(AT21*CZ21,2),6)</f>
        <v>0</v>
      </c>
      <c r="DC21">
        <f>ROUND(ROUND(AT21*AG21,2),6)</f>
        <v>0</v>
      </c>
    </row>
    <row r="22" spans="1:107" x14ac:dyDescent="0.2">
      <c r="A22">
        <f>ROW(Source!A38)</f>
        <v>38</v>
      </c>
      <c r="B22">
        <v>109163757</v>
      </c>
      <c r="C22">
        <v>109164219</v>
      </c>
      <c r="D22">
        <v>51591892</v>
      </c>
      <c r="E22">
        <v>1</v>
      </c>
      <c r="F22">
        <v>1</v>
      </c>
      <c r="G22">
        <v>1</v>
      </c>
      <c r="H22">
        <v>1</v>
      </c>
      <c r="I22" t="s">
        <v>342</v>
      </c>
      <c r="J22" t="s">
        <v>3</v>
      </c>
      <c r="K22" t="s">
        <v>343</v>
      </c>
      <c r="L22">
        <v>1369</v>
      </c>
      <c r="N22">
        <v>1013</v>
      </c>
      <c r="O22" t="s">
        <v>301</v>
      </c>
      <c r="P22" t="s">
        <v>301</v>
      </c>
      <c r="Q22">
        <v>1</v>
      </c>
      <c r="W22">
        <v>0</v>
      </c>
      <c r="X22">
        <v>-1896518065</v>
      </c>
      <c r="Y22">
        <v>152.94999999999999</v>
      </c>
      <c r="AA22">
        <v>0</v>
      </c>
      <c r="AB22">
        <v>0</v>
      </c>
      <c r="AC22">
        <v>0</v>
      </c>
      <c r="AD22">
        <v>8.4600000000000009</v>
      </c>
      <c r="AE22">
        <v>0</v>
      </c>
      <c r="AF22">
        <v>0</v>
      </c>
      <c r="AG22">
        <v>0</v>
      </c>
      <c r="AH22">
        <v>8.4600000000000009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133</v>
      </c>
      <c r="AU22" t="s">
        <v>20</v>
      </c>
      <c r="AV22">
        <v>1</v>
      </c>
      <c r="AW22">
        <v>2</v>
      </c>
      <c r="AX22">
        <v>109164225</v>
      </c>
      <c r="AY22">
        <v>1</v>
      </c>
      <c r="AZ22">
        <v>0</v>
      </c>
      <c r="BA22">
        <v>20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Y22*Source!I38</f>
        <v>0.91769999999999996</v>
      </c>
      <c r="CY22">
        <f>AD22</f>
        <v>8.4600000000000009</v>
      </c>
      <c r="CZ22">
        <f>AH22</f>
        <v>8.4600000000000009</v>
      </c>
      <c r="DA22">
        <f>AL22</f>
        <v>1</v>
      </c>
      <c r="DB22">
        <f>ROUND((ROUND(AT22*CZ22,2)*1.15),6)</f>
        <v>1293.9570000000001</v>
      </c>
      <c r="DC22">
        <f>ROUND((ROUND(AT22*AG22,2)*1.15),6)</f>
        <v>0</v>
      </c>
    </row>
    <row r="23" spans="1:107" x14ac:dyDescent="0.2">
      <c r="A23">
        <f>ROW(Source!A38)</f>
        <v>38</v>
      </c>
      <c r="B23">
        <v>109163757</v>
      </c>
      <c r="C23">
        <v>109164219</v>
      </c>
      <c r="D23">
        <v>76368659</v>
      </c>
      <c r="E23">
        <v>1</v>
      </c>
      <c r="F23">
        <v>1</v>
      </c>
      <c r="G23">
        <v>1</v>
      </c>
      <c r="H23">
        <v>3</v>
      </c>
      <c r="I23" t="s">
        <v>344</v>
      </c>
      <c r="J23" t="s">
        <v>345</v>
      </c>
      <c r="K23" t="s">
        <v>346</v>
      </c>
      <c r="L23">
        <v>1348</v>
      </c>
      <c r="N23">
        <v>1009</v>
      </c>
      <c r="O23" t="s">
        <v>72</v>
      </c>
      <c r="P23" t="s">
        <v>72</v>
      </c>
      <c r="Q23">
        <v>1000</v>
      </c>
      <c r="W23">
        <v>0</v>
      </c>
      <c r="X23">
        <v>1808880598</v>
      </c>
      <c r="Y23">
        <v>8.0000000000000004E-4</v>
      </c>
      <c r="AA23">
        <v>53042.29</v>
      </c>
      <c r="AB23">
        <v>0</v>
      </c>
      <c r="AC23">
        <v>0</v>
      </c>
      <c r="AD23">
        <v>0</v>
      </c>
      <c r="AE23">
        <v>4769.99</v>
      </c>
      <c r="AF23">
        <v>0</v>
      </c>
      <c r="AG23">
        <v>0</v>
      </c>
      <c r="AH23">
        <v>0</v>
      </c>
      <c r="AI23">
        <v>11.12</v>
      </c>
      <c r="AJ23">
        <v>1</v>
      </c>
      <c r="AK23">
        <v>1</v>
      </c>
      <c r="AL23">
        <v>1</v>
      </c>
      <c r="AN23">
        <v>0</v>
      </c>
      <c r="AO23">
        <v>1</v>
      </c>
      <c r="AP23">
        <v>0</v>
      </c>
      <c r="AQ23">
        <v>0</v>
      </c>
      <c r="AR23">
        <v>0</v>
      </c>
      <c r="AS23" t="s">
        <v>3</v>
      </c>
      <c r="AT23">
        <v>8.0000000000000004E-4</v>
      </c>
      <c r="AU23" t="s">
        <v>3</v>
      </c>
      <c r="AV23">
        <v>0</v>
      </c>
      <c r="AW23">
        <v>2</v>
      </c>
      <c r="AX23">
        <v>109164226</v>
      </c>
      <c r="AY23">
        <v>1</v>
      </c>
      <c r="AZ23">
        <v>0</v>
      </c>
      <c r="BA23">
        <v>21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Y23*Source!I38</f>
        <v>4.8000000000000006E-6</v>
      </c>
      <c r="CY23">
        <f>AA23</f>
        <v>53042.29</v>
      </c>
      <c r="CZ23">
        <f>AE23</f>
        <v>4769.99</v>
      </c>
      <c r="DA23">
        <f>AI23</f>
        <v>11.12</v>
      </c>
      <c r="DB23">
        <f>ROUND(ROUND(AT23*CZ23,2),6)</f>
        <v>3.82</v>
      </c>
      <c r="DC23">
        <f>ROUND(ROUND(AT23*AG23,2),6)</f>
        <v>0</v>
      </c>
    </row>
    <row r="24" spans="1:107" x14ac:dyDescent="0.2">
      <c r="A24">
        <f>ROW(Source!A38)</f>
        <v>38</v>
      </c>
      <c r="B24">
        <v>109163757</v>
      </c>
      <c r="C24">
        <v>109164219</v>
      </c>
      <c r="D24">
        <v>76376105</v>
      </c>
      <c r="E24">
        <v>1</v>
      </c>
      <c r="F24">
        <v>1</v>
      </c>
      <c r="G24">
        <v>1</v>
      </c>
      <c r="H24">
        <v>3</v>
      </c>
      <c r="I24" t="s">
        <v>347</v>
      </c>
      <c r="J24" t="s">
        <v>348</v>
      </c>
      <c r="K24" t="s">
        <v>349</v>
      </c>
      <c r="L24">
        <v>1339</v>
      </c>
      <c r="N24">
        <v>1007</v>
      </c>
      <c r="O24" t="s">
        <v>52</v>
      </c>
      <c r="P24" t="s">
        <v>52</v>
      </c>
      <c r="Q24">
        <v>1</v>
      </c>
      <c r="W24">
        <v>0</v>
      </c>
      <c r="X24">
        <v>-1273107151</v>
      </c>
      <c r="Y24">
        <v>0.08</v>
      </c>
      <c r="AA24">
        <v>9330.92</v>
      </c>
      <c r="AB24">
        <v>0</v>
      </c>
      <c r="AC24">
        <v>0</v>
      </c>
      <c r="AD24">
        <v>0</v>
      </c>
      <c r="AE24">
        <v>874.5</v>
      </c>
      <c r="AF24">
        <v>0</v>
      </c>
      <c r="AG24">
        <v>0</v>
      </c>
      <c r="AH24">
        <v>0</v>
      </c>
      <c r="AI24">
        <v>10.67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S24" t="s">
        <v>3</v>
      </c>
      <c r="AT24">
        <v>0.08</v>
      </c>
      <c r="AU24" t="s">
        <v>3</v>
      </c>
      <c r="AV24">
        <v>0</v>
      </c>
      <c r="AW24">
        <v>2</v>
      </c>
      <c r="AX24">
        <v>109164227</v>
      </c>
      <c r="AY24">
        <v>1</v>
      </c>
      <c r="AZ24">
        <v>0</v>
      </c>
      <c r="BA24">
        <v>22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Y24*Source!I38</f>
        <v>4.8000000000000001E-4</v>
      </c>
      <c r="CY24">
        <f>AA24</f>
        <v>9330.92</v>
      </c>
      <c r="CZ24">
        <f>AE24</f>
        <v>874.5</v>
      </c>
      <c r="DA24">
        <f>AI24</f>
        <v>10.67</v>
      </c>
      <c r="DB24">
        <f>ROUND(ROUND(AT24*CZ24,2),6)</f>
        <v>69.959999999999994</v>
      </c>
      <c r="DC24">
        <f>ROUND(ROUND(AT24*AG24,2),6)</f>
        <v>0</v>
      </c>
    </row>
    <row r="25" spans="1:107" x14ac:dyDescent="0.2">
      <c r="A25">
        <f>ROW(Source!A38)</f>
        <v>38</v>
      </c>
      <c r="B25">
        <v>109163757</v>
      </c>
      <c r="C25">
        <v>109164219</v>
      </c>
      <c r="D25">
        <v>76418225</v>
      </c>
      <c r="E25">
        <v>1</v>
      </c>
      <c r="F25">
        <v>1</v>
      </c>
      <c r="G25">
        <v>1</v>
      </c>
      <c r="H25">
        <v>3</v>
      </c>
      <c r="I25" t="s">
        <v>350</v>
      </c>
      <c r="J25" t="s">
        <v>351</v>
      </c>
      <c r="K25" t="s">
        <v>352</v>
      </c>
      <c r="L25">
        <v>1301</v>
      </c>
      <c r="N25">
        <v>1003</v>
      </c>
      <c r="O25" t="s">
        <v>353</v>
      </c>
      <c r="P25" t="s">
        <v>353</v>
      </c>
      <c r="Q25">
        <v>1</v>
      </c>
      <c r="W25">
        <v>0</v>
      </c>
      <c r="X25">
        <v>1608007056</v>
      </c>
      <c r="Y25">
        <v>1000</v>
      </c>
      <c r="AA25">
        <v>241.84</v>
      </c>
      <c r="AB25">
        <v>0</v>
      </c>
      <c r="AC25">
        <v>0</v>
      </c>
      <c r="AD25">
        <v>0</v>
      </c>
      <c r="AE25">
        <v>31.53</v>
      </c>
      <c r="AF25">
        <v>0</v>
      </c>
      <c r="AG25">
        <v>0</v>
      </c>
      <c r="AH25">
        <v>0</v>
      </c>
      <c r="AI25">
        <v>7.67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S25" t="s">
        <v>3</v>
      </c>
      <c r="AT25">
        <v>1000</v>
      </c>
      <c r="AU25" t="s">
        <v>3</v>
      </c>
      <c r="AV25">
        <v>0</v>
      </c>
      <c r="AW25">
        <v>2</v>
      </c>
      <c r="AX25">
        <v>109164228</v>
      </c>
      <c r="AY25">
        <v>1</v>
      </c>
      <c r="AZ25">
        <v>0</v>
      </c>
      <c r="BA25">
        <v>23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Y25*Source!I38</f>
        <v>6</v>
      </c>
      <c r="CY25">
        <f>AA25</f>
        <v>241.84</v>
      </c>
      <c r="CZ25">
        <f>AE25</f>
        <v>31.53</v>
      </c>
      <c r="DA25">
        <f>AI25</f>
        <v>7.67</v>
      </c>
      <c r="DB25">
        <f>ROUND(ROUND(AT25*CZ25,2),6)</f>
        <v>31530</v>
      </c>
      <c r="DC25">
        <f>ROUND(ROUND(AT25*AG25,2),6)</f>
        <v>0</v>
      </c>
    </row>
    <row r="26" spans="1:107" x14ac:dyDescent="0.2">
      <c r="A26">
        <f>ROW(Source!A38)</f>
        <v>38</v>
      </c>
      <c r="B26">
        <v>109163757</v>
      </c>
      <c r="C26">
        <v>109164219</v>
      </c>
      <c r="D26">
        <v>76420259</v>
      </c>
      <c r="E26">
        <v>1</v>
      </c>
      <c r="F26">
        <v>1</v>
      </c>
      <c r="G26">
        <v>1</v>
      </c>
      <c r="H26">
        <v>3</v>
      </c>
      <c r="I26" t="s">
        <v>86</v>
      </c>
      <c r="J26" t="s">
        <v>88</v>
      </c>
      <c r="K26" t="s">
        <v>87</v>
      </c>
      <c r="L26">
        <v>1358</v>
      </c>
      <c r="N26">
        <v>1010</v>
      </c>
      <c r="O26" t="s">
        <v>28</v>
      </c>
      <c r="P26" t="s">
        <v>28</v>
      </c>
      <c r="Q26">
        <v>10</v>
      </c>
      <c r="W26">
        <v>0</v>
      </c>
      <c r="X26">
        <v>1496477815</v>
      </c>
      <c r="Y26">
        <v>33.333333000000003</v>
      </c>
      <c r="AA26">
        <v>2889.37</v>
      </c>
      <c r="AB26">
        <v>0</v>
      </c>
      <c r="AC26">
        <v>0</v>
      </c>
      <c r="AD26">
        <v>0</v>
      </c>
      <c r="AE26">
        <v>38.82</v>
      </c>
      <c r="AF26">
        <v>0</v>
      </c>
      <c r="AG26">
        <v>0</v>
      </c>
      <c r="AH26">
        <v>0</v>
      </c>
      <c r="AI26">
        <v>74.430000000000007</v>
      </c>
      <c r="AJ26">
        <v>1</v>
      </c>
      <c r="AK26">
        <v>1</v>
      </c>
      <c r="AL26">
        <v>1</v>
      </c>
      <c r="AN26">
        <v>0</v>
      </c>
      <c r="AO26">
        <v>0</v>
      </c>
      <c r="AP26">
        <v>0</v>
      </c>
      <c r="AQ26">
        <v>0</v>
      </c>
      <c r="AR26">
        <v>0</v>
      </c>
      <c r="AS26" t="s">
        <v>3</v>
      </c>
      <c r="AT26">
        <v>33.333333000000003</v>
      </c>
      <c r="AU26" t="s">
        <v>3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Y26*Source!I38</f>
        <v>0.19999999800000001</v>
      </c>
      <c r="CY26">
        <f>AA26</f>
        <v>2889.37</v>
      </c>
      <c r="CZ26">
        <f>AE26</f>
        <v>38.82</v>
      </c>
      <c r="DA26">
        <f>AI26</f>
        <v>74.430000000000007</v>
      </c>
      <c r="DB26">
        <f>ROUND(ROUND(AT26*CZ26,2),6)</f>
        <v>1294</v>
      </c>
      <c r="DC26">
        <f>ROUND(ROUND(AT26*AG26,2),6)</f>
        <v>0</v>
      </c>
    </row>
    <row r="27" spans="1:107" x14ac:dyDescent="0.2">
      <c r="A27">
        <f>ROW(Source!A40)</f>
        <v>40</v>
      </c>
      <c r="B27">
        <v>109163757</v>
      </c>
      <c r="C27">
        <v>109164230</v>
      </c>
      <c r="D27">
        <v>51591111</v>
      </c>
      <c r="E27">
        <v>1</v>
      </c>
      <c r="F27">
        <v>1</v>
      </c>
      <c r="G27">
        <v>1</v>
      </c>
      <c r="H27">
        <v>1</v>
      </c>
      <c r="I27" t="s">
        <v>354</v>
      </c>
      <c r="J27" t="s">
        <v>3</v>
      </c>
      <c r="K27" t="s">
        <v>355</v>
      </c>
      <c r="L27">
        <v>1369</v>
      </c>
      <c r="N27">
        <v>1013</v>
      </c>
      <c r="O27" t="s">
        <v>301</v>
      </c>
      <c r="P27" t="s">
        <v>301</v>
      </c>
      <c r="Q27">
        <v>1</v>
      </c>
      <c r="W27">
        <v>0</v>
      </c>
      <c r="X27">
        <v>855544366</v>
      </c>
      <c r="Y27">
        <v>5.3359999999999994</v>
      </c>
      <c r="AA27">
        <v>0</v>
      </c>
      <c r="AB27">
        <v>0</v>
      </c>
      <c r="AC27">
        <v>0</v>
      </c>
      <c r="AD27">
        <v>9.07</v>
      </c>
      <c r="AE27">
        <v>0</v>
      </c>
      <c r="AF27">
        <v>0</v>
      </c>
      <c r="AG27">
        <v>0</v>
      </c>
      <c r="AH27">
        <v>9.07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4.6399999999999997</v>
      </c>
      <c r="AU27" t="s">
        <v>20</v>
      </c>
      <c r="AV27">
        <v>1</v>
      </c>
      <c r="AW27">
        <v>2</v>
      </c>
      <c r="AX27">
        <v>109164240</v>
      </c>
      <c r="AY27">
        <v>1</v>
      </c>
      <c r="AZ27">
        <v>0</v>
      </c>
      <c r="BA27">
        <v>24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Y27*Source!I40</f>
        <v>0.12806399999999998</v>
      </c>
      <c r="CY27">
        <f>AD27</f>
        <v>9.07</v>
      </c>
      <c r="CZ27">
        <f>AH27</f>
        <v>9.07</v>
      </c>
      <c r="DA27">
        <f>AL27</f>
        <v>1</v>
      </c>
      <c r="DB27">
        <f t="shared" ref="DB27:DB32" si="2">ROUND((ROUND(AT27*CZ27,2)*1.15),6)</f>
        <v>48.392000000000003</v>
      </c>
      <c r="DC27">
        <f t="shared" ref="DC27:DC32" si="3">ROUND((ROUND(AT27*AG27,2)*1.15),6)</f>
        <v>0</v>
      </c>
    </row>
    <row r="28" spans="1:107" x14ac:dyDescent="0.2">
      <c r="A28">
        <f>ROW(Source!A40)</f>
        <v>40</v>
      </c>
      <c r="B28">
        <v>109163757</v>
      </c>
      <c r="C28">
        <v>109164230</v>
      </c>
      <c r="D28">
        <v>121548</v>
      </c>
      <c r="E28">
        <v>1</v>
      </c>
      <c r="F28">
        <v>1</v>
      </c>
      <c r="G28">
        <v>1</v>
      </c>
      <c r="H28">
        <v>1</v>
      </c>
      <c r="I28" t="s">
        <v>25</v>
      </c>
      <c r="J28" t="s">
        <v>3</v>
      </c>
      <c r="K28" t="s">
        <v>304</v>
      </c>
      <c r="L28">
        <v>608254</v>
      </c>
      <c r="N28">
        <v>1013</v>
      </c>
      <c r="O28" t="s">
        <v>305</v>
      </c>
      <c r="P28" t="s">
        <v>305</v>
      </c>
      <c r="Q28">
        <v>1</v>
      </c>
      <c r="W28">
        <v>0</v>
      </c>
      <c r="X28">
        <v>-185737400</v>
      </c>
      <c r="Y28">
        <v>1.15E-2</v>
      </c>
      <c r="AA28">
        <v>0</v>
      </c>
      <c r="AB28">
        <v>0</v>
      </c>
      <c r="AC28">
        <v>0</v>
      </c>
      <c r="AD28">
        <v>0</v>
      </c>
      <c r="AE28">
        <v>0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0.01</v>
      </c>
      <c r="AU28" t="s">
        <v>20</v>
      </c>
      <c r="AV28">
        <v>2</v>
      </c>
      <c r="AW28">
        <v>2</v>
      </c>
      <c r="AX28">
        <v>109164241</v>
      </c>
      <c r="AY28">
        <v>1</v>
      </c>
      <c r="AZ28">
        <v>0</v>
      </c>
      <c r="BA28">
        <v>25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Y28*Source!I40</f>
        <v>2.7599999999999999E-4</v>
      </c>
      <c r="CY28">
        <f>AD28</f>
        <v>0</v>
      </c>
      <c r="CZ28">
        <f>AH28</f>
        <v>0</v>
      </c>
      <c r="DA28">
        <f>AL28</f>
        <v>1</v>
      </c>
      <c r="DB28">
        <f t="shared" si="2"/>
        <v>0</v>
      </c>
      <c r="DC28">
        <f t="shared" si="3"/>
        <v>0</v>
      </c>
    </row>
    <row r="29" spans="1:107" x14ac:dyDescent="0.2">
      <c r="A29">
        <f>ROW(Source!A40)</f>
        <v>40</v>
      </c>
      <c r="B29">
        <v>109163757</v>
      </c>
      <c r="C29">
        <v>109164230</v>
      </c>
      <c r="D29">
        <v>76432701</v>
      </c>
      <c r="E29">
        <v>1</v>
      </c>
      <c r="F29">
        <v>1</v>
      </c>
      <c r="G29">
        <v>1</v>
      </c>
      <c r="H29">
        <v>2</v>
      </c>
      <c r="I29" t="s">
        <v>356</v>
      </c>
      <c r="J29" t="s">
        <v>357</v>
      </c>
      <c r="K29" t="s">
        <v>358</v>
      </c>
      <c r="L29">
        <v>1368</v>
      </c>
      <c r="N29">
        <v>1011</v>
      </c>
      <c r="O29" t="s">
        <v>309</v>
      </c>
      <c r="P29" t="s">
        <v>309</v>
      </c>
      <c r="Q29">
        <v>1</v>
      </c>
      <c r="W29">
        <v>0</v>
      </c>
      <c r="X29">
        <v>1549832887</v>
      </c>
      <c r="Y29">
        <v>1.15E-2</v>
      </c>
      <c r="AA29">
        <v>0</v>
      </c>
      <c r="AB29">
        <v>929.98</v>
      </c>
      <c r="AC29">
        <v>347.67</v>
      </c>
      <c r="AD29">
        <v>0</v>
      </c>
      <c r="AE29">
        <v>0</v>
      </c>
      <c r="AF29">
        <v>99.89</v>
      </c>
      <c r="AG29">
        <v>10.06</v>
      </c>
      <c r="AH29">
        <v>0</v>
      </c>
      <c r="AI29">
        <v>1</v>
      </c>
      <c r="AJ29">
        <v>9.31</v>
      </c>
      <c r="AK29">
        <v>34.56</v>
      </c>
      <c r="AL29">
        <v>1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0.01</v>
      </c>
      <c r="AU29" t="s">
        <v>20</v>
      </c>
      <c r="AV29">
        <v>0</v>
      </c>
      <c r="AW29">
        <v>2</v>
      </c>
      <c r="AX29">
        <v>109164242</v>
      </c>
      <c r="AY29">
        <v>1</v>
      </c>
      <c r="AZ29">
        <v>0</v>
      </c>
      <c r="BA29">
        <v>26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Y29*Source!I40</f>
        <v>2.7599999999999999E-4</v>
      </c>
      <c r="CY29">
        <f>AB29</f>
        <v>929.98</v>
      </c>
      <c r="CZ29">
        <f>AF29</f>
        <v>99.89</v>
      </c>
      <c r="DA29">
        <f>AJ29</f>
        <v>9.31</v>
      </c>
      <c r="DB29">
        <f t="shared" si="2"/>
        <v>1.1499999999999999</v>
      </c>
      <c r="DC29">
        <f t="shared" si="3"/>
        <v>0.115</v>
      </c>
    </row>
    <row r="30" spans="1:107" x14ac:dyDescent="0.2">
      <c r="A30">
        <f>ROW(Source!A40)</f>
        <v>40</v>
      </c>
      <c r="B30">
        <v>109163757</v>
      </c>
      <c r="C30">
        <v>109164230</v>
      </c>
      <c r="D30">
        <v>76432725</v>
      </c>
      <c r="E30">
        <v>1</v>
      </c>
      <c r="F30">
        <v>1</v>
      </c>
      <c r="G30">
        <v>1</v>
      </c>
      <c r="H30">
        <v>2</v>
      </c>
      <c r="I30" t="s">
        <v>359</v>
      </c>
      <c r="J30" t="s">
        <v>360</v>
      </c>
      <c r="K30" t="s">
        <v>361</v>
      </c>
      <c r="L30">
        <v>1368</v>
      </c>
      <c r="N30">
        <v>1011</v>
      </c>
      <c r="O30" t="s">
        <v>309</v>
      </c>
      <c r="P30" t="s">
        <v>309</v>
      </c>
      <c r="Q30">
        <v>1</v>
      </c>
      <c r="W30">
        <v>0</v>
      </c>
      <c r="X30">
        <v>-1790740115</v>
      </c>
      <c r="Y30">
        <v>1.15E-2</v>
      </c>
      <c r="AA30">
        <v>0</v>
      </c>
      <c r="AB30">
        <v>18.09</v>
      </c>
      <c r="AC30">
        <v>0</v>
      </c>
      <c r="AD30">
        <v>0</v>
      </c>
      <c r="AE30">
        <v>0</v>
      </c>
      <c r="AF30">
        <v>1.7</v>
      </c>
      <c r="AG30">
        <v>0</v>
      </c>
      <c r="AH30">
        <v>0</v>
      </c>
      <c r="AI30">
        <v>1</v>
      </c>
      <c r="AJ30">
        <v>10.64</v>
      </c>
      <c r="AK30">
        <v>34.56</v>
      </c>
      <c r="AL30">
        <v>1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0.01</v>
      </c>
      <c r="AU30" t="s">
        <v>20</v>
      </c>
      <c r="AV30">
        <v>0</v>
      </c>
      <c r="AW30">
        <v>2</v>
      </c>
      <c r="AX30">
        <v>109164243</v>
      </c>
      <c r="AY30">
        <v>1</v>
      </c>
      <c r="AZ30">
        <v>0</v>
      </c>
      <c r="BA30">
        <v>27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Y30*Source!I40</f>
        <v>2.7599999999999999E-4</v>
      </c>
      <c r="CY30">
        <f>AB30</f>
        <v>18.09</v>
      </c>
      <c r="CZ30">
        <f>AF30</f>
        <v>1.7</v>
      </c>
      <c r="DA30">
        <f>AJ30</f>
        <v>10.64</v>
      </c>
      <c r="DB30">
        <f t="shared" si="2"/>
        <v>2.3E-2</v>
      </c>
      <c r="DC30">
        <f t="shared" si="3"/>
        <v>0</v>
      </c>
    </row>
    <row r="31" spans="1:107" x14ac:dyDescent="0.2">
      <c r="A31">
        <f>ROW(Source!A40)</f>
        <v>40</v>
      </c>
      <c r="B31">
        <v>109163757</v>
      </c>
      <c r="C31">
        <v>109164230</v>
      </c>
      <c r="D31">
        <v>76434283</v>
      </c>
      <c r="E31">
        <v>1</v>
      </c>
      <c r="F31">
        <v>1</v>
      </c>
      <c r="G31">
        <v>1</v>
      </c>
      <c r="H31">
        <v>2</v>
      </c>
      <c r="I31" t="s">
        <v>362</v>
      </c>
      <c r="J31" t="s">
        <v>363</v>
      </c>
      <c r="K31" t="s">
        <v>364</v>
      </c>
      <c r="L31">
        <v>1368</v>
      </c>
      <c r="N31">
        <v>1011</v>
      </c>
      <c r="O31" t="s">
        <v>309</v>
      </c>
      <c r="P31" t="s">
        <v>309</v>
      </c>
      <c r="Q31">
        <v>1</v>
      </c>
      <c r="W31">
        <v>0</v>
      </c>
      <c r="X31">
        <v>2094841884</v>
      </c>
      <c r="Y31">
        <v>0.74749999999999994</v>
      </c>
      <c r="AA31">
        <v>0</v>
      </c>
      <c r="AB31">
        <v>31.58</v>
      </c>
      <c r="AC31">
        <v>0</v>
      </c>
      <c r="AD31">
        <v>0</v>
      </c>
      <c r="AE31">
        <v>0</v>
      </c>
      <c r="AF31">
        <v>6.82</v>
      </c>
      <c r="AG31">
        <v>0</v>
      </c>
      <c r="AH31">
        <v>0</v>
      </c>
      <c r="AI31">
        <v>1</v>
      </c>
      <c r="AJ31">
        <v>4.63</v>
      </c>
      <c r="AK31">
        <v>34.56</v>
      </c>
      <c r="AL31">
        <v>1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0.65</v>
      </c>
      <c r="AU31" t="s">
        <v>20</v>
      </c>
      <c r="AV31">
        <v>0</v>
      </c>
      <c r="AW31">
        <v>2</v>
      </c>
      <c r="AX31">
        <v>109164244</v>
      </c>
      <c r="AY31">
        <v>1</v>
      </c>
      <c r="AZ31">
        <v>0</v>
      </c>
      <c r="BA31">
        <v>28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Y31*Source!I40</f>
        <v>1.7939999999999998E-2</v>
      </c>
      <c r="CY31">
        <f>AB31</f>
        <v>31.58</v>
      </c>
      <c r="CZ31">
        <f>AF31</f>
        <v>6.82</v>
      </c>
      <c r="DA31">
        <f>AJ31</f>
        <v>4.63</v>
      </c>
      <c r="DB31">
        <f t="shared" si="2"/>
        <v>5.0945</v>
      </c>
      <c r="DC31">
        <f t="shared" si="3"/>
        <v>0</v>
      </c>
    </row>
    <row r="32" spans="1:107" x14ac:dyDescent="0.2">
      <c r="A32">
        <f>ROW(Source!A40)</f>
        <v>40</v>
      </c>
      <c r="B32">
        <v>109163757</v>
      </c>
      <c r="C32">
        <v>109164230</v>
      </c>
      <c r="D32">
        <v>76434481</v>
      </c>
      <c r="E32">
        <v>1</v>
      </c>
      <c r="F32">
        <v>1</v>
      </c>
      <c r="G32">
        <v>1</v>
      </c>
      <c r="H32">
        <v>2</v>
      </c>
      <c r="I32" t="s">
        <v>313</v>
      </c>
      <c r="J32" t="s">
        <v>314</v>
      </c>
      <c r="K32" t="s">
        <v>315</v>
      </c>
      <c r="L32">
        <v>1368</v>
      </c>
      <c r="N32">
        <v>1011</v>
      </c>
      <c r="O32" t="s">
        <v>309</v>
      </c>
      <c r="P32" t="s">
        <v>309</v>
      </c>
      <c r="Q32">
        <v>1</v>
      </c>
      <c r="W32">
        <v>0</v>
      </c>
      <c r="X32">
        <v>1230759911</v>
      </c>
      <c r="Y32">
        <v>3.4499999999999996E-2</v>
      </c>
      <c r="AA32">
        <v>0</v>
      </c>
      <c r="AB32">
        <v>1575.16</v>
      </c>
      <c r="AC32">
        <v>400.9</v>
      </c>
      <c r="AD32">
        <v>0</v>
      </c>
      <c r="AE32">
        <v>0</v>
      </c>
      <c r="AF32">
        <v>87.17</v>
      </c>
      <c r="AG32">
        <v>11.6</v>
      </c>
      <c r="AH32">
        <v>0</v>
      </c>
      <c r="AI32">
        <v>1</v>
      </c>
      <c r="AJ32">
        <v>18.07</v>
      </c>
      <c r="AK32">
        <v>34.56</v>
      </c>
      <c r="AL32">
        <v>1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0.03</v>
      </c>
      <c r="AU32" t="s">
        <v>20</v>
      </c>
      <c r="AV32">
        <v>0</v>
      </c>
      <c r="AW32">
        <v>2</v>
      </c>
      <c r="AX32">
        <v>109164245</v>
      </c>
      <c r="AY32">
        <v>1</v>
      </c>
      <c r="AZ32">
        <v>0</v>
      </c>
      <c r="BA32">
        <v>29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Y32*Source!I40</f>
        <v>8.2799999999999996E-4</v>
      </c>
      <c r="CY32">
        <f>AB32</f>
        <v>1575.16</v>
      </c>
      <c r="CZ32">
        <f>AF32</f>
        <v>87.17</v>
      </c>
      <c r="DA32">
        <f>AJ32</f>
        <v>18.07</v>
      </c>
      <c r="DB32">
        <f t="shared" si="2"/>
        <v>3.0129999999999999</v>
      </c>
      <c r="DC32">
        <f t="shared" si="3"/>
        <v>0.40250000000000002</v>
      </c>
    </row>
    <row r="33" spans="1:107" x14ac:dyDescent="0.2">
      <c r="A33">
        <f>ROW(Source!A40)</f>
        <v>40</v>
      </c>
      <c r="B33">
        <v>109163757</v>
      </c>
      <c r="C33">
        <v>109164230</v>
      </c>
      <c r="D33">
        <v>76370612</v>
      </c>
      <c r="E33">
        <v>1</v>
      </c>
      <c r="F33">
        <v>1</v>
      </c>
      <c r="G33">
        <v>1</v>
      </c>
      <c r="H33">
        <v>3</v>
      </c>
      <c r="I33" t="s">
        <v>365</v>
      </c>
      <c r="J33" t="s">
        <v>366</v>
      </c>
      <c r="K33" t="s">
        <v>367</v>
      </c>
      <c r="L33">
        <v>1348</v>
      </c>
      <c r="N33">
        <v>1009</v>
      </c>
      <c r="O33" t="s">
        <v>72</v>
      </c>
      <c r="P33" t="s">
        <v>72</v>
      </c>
      <c r="Q33">
        <v>1000</v>
      </c>
      <c r="W33">
        <v>0</v>
      </c>
      <c r="X33">
        <v>1170503714</v>
      </c>
      <c r="Y33">
        <v>1.5E-3</v>
      </c>
      <c r="AA33">
        <v>92692.800000000003</v>
      </c>
      <c r="AB33">
        <v>0</v>
      </c>
      <c r="AC33">
        <v>0</v>
      </c>
      <c r="AD33">
        <v>0</v>
      </c>
      <c r="AE33">
        <v>9420</v>
      </c>
      <c r="AF33">
        <v>0</v>
      </c>
      <c r="AG33">
        <v>0</v>
      </c>
      <c r="AH33">
        <v>0</v>
      </c>
      <c r="AI33">
        <v>9.84</v>
      </c>
      <c r="AJ33">
        <v>1</v>
      </c>
      <c r="AK33">
        <v>1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S33" t="s">
        <v>3</v>
      </c>
      <c r="AT33">
        <v>1.5E-3</v>
      </c>
      <c r="AU33" t="s">
        <v>3</v>
      </c>
      <c r="AV33">
        <v>0</v>
      </c>
      <c r="AW33">
        <v>2</v>
      </c>
      <c r="AX33">
        <v>109164246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Y33*Source!I40</f>
        <v>3.6000000000000001E-5</v>
      </c>
      <c r="CY33">
        <f>AA33</f>
        <v>92692.800000000003</v>
      </c>
      <c r="CZ33">
        <f>AE33</f>
        <v>9420</v>
      </c>
      <c r="DA33">
        <f>AI33</f>
        <v>9.84</v>
      </c>
      <c r="DB33">
        <f>ROUND(ROUND(AT33*CZ33,2),6)</f>
        <v>14.13</v>
      </c>
      <c r="DC33">
        <f>ROUND(ROUND(AT33*AG33,2),6)</f>
        <v>0</v>
      </c>
    </row>
    <row r="34" spans="1:107" x14ac:dyDescent="0.2">
      <c r="A34">
        <f>ROW(Source!A40)</f>
        <v>40</v>
      </c>
      <c r="B34">
        <v>109163757</v>
      </c>
      <c r="C34">
        <v>109164230</v>
      </c>
      <c r="D34">
        <v>76383022</v>
      </c>
      <c r="E34">
        <v>1</v>
      </c>
      <c r="F34">
        <v>1</v>
      </c>
      <c r="G34">
        <v>1</v>
      </c>
      <c r="H34">
        <v>3</v>
      </c>
      <c r="I34" t="s">
        <v>368</v>
      </c>
      <c r="J34" t="s">
        <v>369</v>
      </c>
      <c r="K34" t="s">
        <v>370</v>
      </c>
      <c r="L34">
        <v>1348</v>
      </c>
      <c r="N34">
        <v>1009</v>
      </c>
      <c r="O34" t="s">
        <v>72</v>
      </c>
      <c r="P34" t="s">
        <v>72</v>
      </c>
      <c r="Q34">
        <v>1000</v>
      </c>
      <c r="W34">
        <v>0</v>
      </c>
      <c r="X34">
        <v>-487915795</v>
      </c>
      <c r="Y34">
        <v>5.0000000000000001E-4</v>
      </c>
      <c r="AA34">
        <v>207688.26</v>
      </c>
      <c r="AB34">
        <v>0</v>
      </c>
      <c r="AC34">
        <v>0</v>
      </c>
      <c r="AD34">
        <v>0</v>
      </c>
      <c r="AE34">
        <v>67871.98</v>
      </c>
      <c r="AF34">
        <v>0</v>
      </c>
      <c r="AG34">
        <v>0</v>
      </c>
      <c r="AH34">
        <v>0</v>
      </c>
      <c r="AI34">
        <v>3.06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S34" t="s">
        <v>3</v>
      </c>
      <c r="AT34">
        <v>5.0000000000000001E-4</v>
      </c>
      <c r="AU34" t="s">
        <v>3</v>
      </c>
      <c r="AV34">
        <v>0</v>
      </c>
      <c r="AW34">
        <v>2</v>
      </c>
      <c r="AX34">
        <v>109164247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Y34*Source!I40</f>
        <v>1.2E-5</v>
      </c>
      <c r="CY34">
        <f>AA34</f>
        <v>207688.26</v>
      </c>
      <c r="CZ34">
        <f>AE34</f>
        <v>67871.98</v>
      </c>
      <c r="DA34">
        <f>AI34</f>
        <v>3.06</v>
      </c>
      <c r="DB34">
        <f>ROUND(ROUND(AT34*CZ34,2),6)</f>
        <v>33.94</v>
      </c>
      <c r="DC34">
        <f>ROUND(ROUND(AT34*AG34,2),6)</f>
        <v>0</v>
      </c>
    </row>
    <row r="35" spans="1:107" x14ac:dyDescent="0.2">
      <c r="A35">
        <f>ROW(Source!A40)</f>
        <v>40</v>
      </c>
      <c r="B35">
        <v>109163757</v>
      </c>
      <c r="C35">
        <v>109164230</v>
      </c>
      <c r="D35">
        <v>76383170</v>
      </c>
      <c r="E35">
        <v>1</v>
      </c>
      <c r="F35">
        <v>1</v>
      </c>
      <c r="G35">
        <v>1</v>
      </c>
      <c r="H35">
        <v>3</v>
      </c>
      <c r="I35" t="s">
        <v>371</v>
      </c>
      <c r="J35" t="s">
        <v>372</v>
      </c>
      <c r="K35" t="s">
        <v>373</v>
      </c>
      <c r="L35">
        <v>1348</v>
      </c>
      <c r="N35">
        <v>1009</v>
      </c>
      <c r="O35" t="s">
        <v>72</v>
      </c>
      <c r="P35" t="s">
        <v>72</v>
      </c>
      <c r="Q35">
        <v>1000</v>
      </c>
      <c r="W35">
        <v>0</v>
      </c>
      <c r="X35">
        <v>765753201</v>
      </c>
      <c r="Y35">
        <v>0.04</v>
      </c>
      <c r="AA35">
        <v>200147.02</v>
      </c>
      <c r="AB35">
        <v>0</v>
      </c>
      <c r="AC35">
        <v>0</v>
      </c>
      <c r="AD35">
        <v>0</v>
      </c>
      <c r="AE35">
        <v>37692.47</v>
      </c>
      <c r="AF35">
        <v>0</v>
      </c>
      <c r="AG35">
        <v>0</v>
      </c>
      <c r="AH35">
        <v>0</v>
      </c>
      <c r="AI35">
        <v>5.31</v>
      </c>
      <c r="AJ35">
        <v>1</v>
      </c>
      <c r="AK35">
        <v>1</v>
      </c>
      <c r="AL35">
        <v>1</v>
      </c>
      <c r="AN35">
        <v>0</v>
      </c>
      <c r="AO35">
        <v>1</v>
      </c>
      <c r="AP35">
        <v>0</v>
      </c>
      <c r="AQ35">
        <v>0</v>
      </c>
      <c r="AR35">
        <v>0</v>
      </c>
      <c r="AS35" t="s">
        <v>3</v>
      </c>
      <c r="AT35">
        <v>0.04</v>
      </c>
      <c r="AU35" t="s">
        <v>3</v>
      </c>
      <c r="AV35">
        <v>0</v>
      </c>
      <c r="AW35">
        <v>2</v>
      </c>
      <c r="AX35">
        <v>109164248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Y35*Source!I40</f>
        <v>9.6000000000000002E-4</v>
      </c>
      <c r="CY35">
        <f>AA35</f>
        <v>200147.02</v>
      </c>
      <c r="CZ35">
        <f>AE35</f>
        <v>37692.47</v>
      </c>
      <c r="DA35">
        <f>AI35</f>
        <v>5.31</v>
      </c>
      <c r="DB35">
        <f>ROUND(ROUND(AT35*CZ35,2),6)</f>
        <v>1507.7</v>
      </c>
      <c r="DC35">
        <f>ROUND(ROUND(AT35*AG35,2),6)</f>
        <v>0</v>
      </c>
    </row>
    <row r="36" spans="1:107" x14ac:dyDescent="0.2">
      <c r="A36">
        <f>ROW(Source!A76)</f>
        <v>76</v>
      </c>
      <c r="B36">
        <v>109163757</v>
      </c>
      <c r="C36">
        <v>109164249</v>
      </c>
      <c r="D36">
        <v>76624295</v>
      </c>
      <c r="E36">
        <v>1</v>
      </c>
      <c r="F36">
        <v>1</v>
      </c>
      <c r="G36">
        <v>1</v>
      </c>
      <c r="H36">
        <v>1</v>
      </c>
      <c r="I36" t="s">
        <v>374</v>
      </c>
      <c r="J36" t="s">
        <v>3</v>
      </c>
      <c r="K36" t="s">
        <v>375</v>
      </c>
      <c r="L36">
        <v>1369</v>
      </c>
      <c r="N36">
        <v>1013</v>
      </c>
      <c r="O36" t="s">
        <v>301</v>
      </c>
      <c r="P36" t="s">
        <v>301</v>
      </c>
      <c r="Q36">
        <v>1</v>
      </c>
      <c r="W36">
        <v>0</v>
      </c>
      <c r="X36">
        <v>604758886</v>
      </c>
      <c r="Y36">
        <v>16.79</v>
      </c>
      <c r="AA36">
        <v>0</v>
      </c>
      <c r="AB36">
        <v>0</v>
      </c>
      <c r="AC36">
        <v>0</v>
      </c>
      <c r="AD36">
        <v>9.6199999999999992</v>
      </c>
      <c r="AE36">
        <v>0</v>
      </c>
      <c r="AF36">
        <v>0</v>
      </c>
      <c r="AG36">
        <v>0</v>
      </c>
      <c r="AH36">
        <v>9.6199999999999992</v>
      </c>
      <c r="AI36">
        <v>1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14.6</v>
      </c>
      <c r="AU36" t="s">
        <v>20</v>
      </c>
      <c r="AV36">
        <v>1</v>
      </c>
      <c r="AW36">
        <v>2</v>
      </c>
      <c r="AX36">
        <v>109164260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Y36*Source!I76</f>
        <v>16.79</v>
      </c>
      <c r="CY36">
        <f>AD36</f>
        <v>9.6199999999999992</v>
      </c>
      <c r="CZ36">
        <f>AH36</f>
        <v>9.6199999999999992</v>
      </c>
      <c r="DA36">
        <f>AL36</f>
        <v>1</v>
      </c>
      <c r="DB36">
        <f>ROUND((ROUND(AT36*CZ36,2)*1.15),6)</f>
        <v>161.51750000000001</v>
      </c>
      <c r="DC36">
        <f>ROUND((ROUND(AT36*AG36,2)*1.15),6)</f>
        <v>0</v>
      </c>
    </row>
    <row r="37" spans="1:107" x14ac:dyDescent="0.2">
      <c r="A37">
        <f>ROW(Source!A76)</f>
        <v>76</v>
      </c>
      <c r="B37">
        <v>109163757</v>
      </c>
      <c r="C37">
        <v>109164249</v>
      </c>
      <c r="D37">
        <v>121548</v>
      </c>
      <c r="E37">
        <v>1</v>
      </c>
      <c r="F37">
        <v>1</v>
      </c>
      <c r="G37">
        <v>1</v>
      </c>
      <c r="H37">
        <v>1</v>
      </c>
      <c r="I37" t="s">
        <v>25</v>
      </c>
      <c r="J37" t="s">
        <v>3</v>
      </c>
      <c r="K37" t="s">
        <v>304</v>
      </c>
      <c r="L37">
        <v>608254</v>
      </c>
      <c r="N37">
        <v>1013</v>
      </c>
      <c r="O37" t="s">
        <v>305</v>
      </c>
      <c r="P37" t="s">
        <v>305</v>
      </c>
      <c r="Q37">
        <v>1</v>
      </c>
      <c r="W37">
        <v>0</v>
      </c>
      <c r="X37">
        <v>-185737400</v>
      </c>
      <c r="Y37">
        <v>0.91999999999999993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0.8</v>
      </c>
      <c r="AU37" t="s">
        <v>20</v>
      </c>
      <c r="AV37">
        <v>2</v>
      </c>
      <c r="AW37">
        <v>2</v>
      </c>
      <c r="AX37">
        <v>109164261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Y37*Source!I76</f>
        <v>0.91999999999999993</v>
      </c>
      <c r="CY37">
        <f>AD37</f>
        <v>0</v>
      </c>
      <c r="CZ37">
        <f>AH37</f>
        <v>0</v>
      </c>
      <c r="DA37">
        <f>AL37</f>
        <v>1</v>
      </c>
      <c r="DB37">
        <f>ROUND((ROUND(AT37*CZ37,2)*1.15),6)</f>
        <v>0</v>
      </c>
      <c r="DC37">
        <f>ROUND((ROUND(AT37*AG37,2)*1.15),6)</f>
        <v>0</v>
      </c>
    </row>
    <row r="38" spans="1:107" x14ac:dyDescent="0.2">
      <c r="A38">
        <f>ROW(Source!A76)</f>
        <v>76</v>
      </c>
      <c r="B38">
        <v>109163757</v>
      </c>
      <c r="C38">
        <v>109164249</v>
      </c>
      <c r="D38">
        <v>76432618</v>
      </c>
      <c r="E38">
        <v>1</v>
      </c>
      <c r="F38">
        <v>1</v>
      </c>
      <c r="G38">
        <v>1</v>
      </c>
      <c r="H38">
        <v>2</v>
      </c>
      <c r="I38" t="s">
        <v>306</v>
      </c>
      <c r="J38" t="s">
        <v>307</v>
      </c>
      <c r="K38" t="s">
        <v>308</v>
      </c>
      <c r="L38">
        <v>1368</v>
      </c>
      <c r="N38">
        <v>1011</v>
      </c>
      <c r="O38" t="s">
        <v>309</v>
      </c>
      <c r="P38" t="s">
        <v>309</v>
      </c>
      <c r="Q38">
        <v>1</v>
      </c>
      <c r="W38">
        <v>0</v>
      </c>
      <c r="X38">
        <v>783836208</v>
      </c>
      <c r="Y38">
        <v>0.91999999999999993</v>
      </c>
      <c r="AA38">
        <v>0</v>
      </c>
      <c r="AB38">
        <v>1124.33</v>
      </c>
      <c r="AC38">
        <v>466.56</v>
      </c>
      <c r="AD38">
        <v>0</v>
      </c>
      <c r="AE38">
        <v>0</v>
      </c>
      <c r="AF38">
        <v>134.65</v>
      </c>
      <c r="AG38">
        <v>13.5</v>
      </c>
      <c r="AH38">
        <v>0</v>
      </c>
      <c r="AI38">
        <v>1</v>
      </c>
      <c r="AJ38">
        <v>8.35</v>
      </c>
      <c r="AK38">
        <v>34.56</v>
      </c>
      <c r="AL38">
        <v>1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0.8</v>
      </c>
      <c r="AU38" t="s">
        <v>20</v>
      </c>
      <c r="AV38">
        <v>0</v>
      </c>
      <c r="AW38">
        <v>2</v>
      </c>
      <c r="AX38">
        <v>109164262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Y38*Source!I76</f>
        <v>0.91999999999999993</v>
      </c>
      <c r="CY38">
        <f>AB38</f>
        <v>1124.33</v>
      </c>
      <c r="CZ38">
        <f>AF38</f>
        <v>134.65</v>
      </c>
      <c r="DA38">
        <f>AJ38</f>
        <v>8.35</v>
      </c>
      <c r="DB38">
        <f>ROUND((ROUND(AT38*CZ38,2)*1.15),6)</f>
        <v>123.878</v>
      </c>
      <c r="DC38">
        <f>ROUND((ROUND(AT38*AG38,2)*1.15),6)</f>
        <v>12.42</v>
      </c>
    </row>
    <row r="39" spans="1:107" x14ac:dyDescent="0.2">
      <c r="A39">
        <f>ROW(Source!A76)</f>
        <v>76</v>
      </c>
      <c r="B39">
        <v>109163757</v>
      </c>
      <c r="C39">
        <v>109164249</v>
      </c>
      <c r="D39">
        <v>76434481</v>
      </c>
      <c r="E39">
        <v>1</v>
      </c>
      <c r="F39">
        <v>1</v>
      </c>
      <c r="G39">
        <v>1</v>
      </c>
      <c r="H39">
        <v>2</v>
      </c>
      <c r="I39" t="s">
        <v>313</v>
      </c>
      <c r="J39" t="s">
        <v>314</v>
      </c>
      <c r="K39" t="s">
        <v>315</v>
      </c>
      <c r="L39">
        <v>1368</v>
      </c>
      <c r="N39">
        <v>1011</v>
      </c>
      <c r="O39" t="s">
        <v>309</v>
      </c>
      <c r="P39" t="s">
        <v>309</v>
      </c>
      <c r="Q39">
        <v>1</v>
      </c>
      <c r="W39">
        <v>0</v>
      </c>
      <c r="X39">
        <v>1230759911</v>
      </c>
      <c r="Y39">
        <v>0.91999999999999993</v>
      </c>
      <c r="AA39">
        <v>0</v>
      </c>
      <c r="AB39">
        <v>1575.16</v>
      </c>
      <c r="AC39">
        <v>400.9</v>
      </c>
      <c r="AD39">
        <v>0</v>
      </c>
      <c r="AE39">
        <v>0</v>
      </c>
      <c r="AF39">
        <v>87.17</v>
      </c>
      <c r="AG39">
        <v>11.6</v>
      </c>
      <c r="AH39">
        <v>0</v>
      </c>
      <c r="AI39">
        <v>1</v>
      </c>
      <c r="AJ39">
        <v>18.07</v>
      </c>
      <c r="AK39">
        <v>34.56</v>
      </c>
      <c r="AL39">
        <v>1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0.8</v>
      </c>
      <c r="AU39" t="s">
        <v>20</v>
      </c>
      <c r="AV39">
        <v>0</v>
      </c>
      <c r="AW39">
        <v>2</v>
      </c>
      <c r="AX39">
        <v>109164263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Y39*Source!I76</f>
        <v>0.91999999999999993</v>
      </c>
      <c r="CY39">
        <f>AB39</f>
        <v>1575.16</v>
      </c>
      <c r="CZ39">
        <f>AF39</f>
        <v>87.17</v>
      </c>
      <c r="DA39">
        <f>AJ39</f>
        <v>18.07</v>
      </c>
      <c r="DB39">
        <f>ROUND((ROUND(AT39*CZ39,2)*1.15),6)</f>
        <v>80.200999999999993</v>
      </c>
      <c r="DC39">
        <f>ROUND((ROUND(AT39*AG39,2)*1.15),6)</f>
        <v>10.672000000000001</v>
      </c>
    </row>
    <row r="40" spans="1:107" x14ac:dyDescent="0.2">
      <c r="A40">
        <f>ROW(Source!A76)</f>
        <v>76</v>
      </c>
      <c r="B40">
        <v>109163757</v>
      </c>
      <c r="C40">
        <v>109164249</v>
      </c>
      <c r="D40">
        <v>76370199</v>
      </c>
      <c r="E40">
        <v>1</v>
      </c>
      <c r="F40">
        <v>1</v>
      </c>
      <c r="G40">
        <v>1</v>
      </c>
      <c r="H40">
        <v>3</v>
      </c>
      <c r="I40" t="s">
        <v>376</v>
      </c>
      <c r="J40" t="s">
        <v>377</v>
      </c>
      <c r="K40" t="s">
        <v>71</v>
      </c>
      <c r="L40">
        <v>1346</v>
      </c>
      <c r="N40">
        <v>1009</v>
      </c>
      <c r="O40" t="s">
        <v>37</v>
      </c>
      <c r="P40" t="s">
        <v>37</v>
      </c>
      <c r="Q40">
        <v>1</v>
      </c>
      <c r="W40">
        <v>0</v>
      </c>
      <c r="X40">
        <v>30920770</v>
      </c>
      <c r="Y40">
        <v>0.77</v>
      </c>
      <c r="AA40">
        <v>83.44</v>
      </c>
      <c r="AB40">
        <v>0</v>
      </c>
      <c r="AC40">
        <v>0</v>
      </c>
      <c r="AD40">
        <v>0</v>
      </c>
      <c r="AE40">
        <v>9.0399999999999991</v>
      </c>
      <c r="AF40">
        <v>0</v>
      </c>
      <c r="AG40">
        <v>0</v>
      </c>
      <c r="AH40">
        <v>0</v>
      </c>
      <c r="AI40">
        <v>9.23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S40" t="s">
        <v>3</v>
      </c>
      <c r="AT40">
        <v>0.77</v>
      </c>
      <c r="AU40" t="s">
        <v>3</v>
      </c>
      <c r="AV40">
        <v>0</v>
      </c>
      <c r="AW40">
        <v>2</v>
      </c>
      <c r="AX40">
        <v>109164264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Y40*Source!I76</f>
        <v>0.77</v>
      </c>
      <c r="CY40">
        <f t="shared" ref="CY40:CY45" si="4">AA40</f>
        <v>83.44</v>
      </c>
      <c r="CZ40">
        <f t="shared" ref="CZ40:CZ45" si="5">AE40</f>
        <v>9.0399999999999991</v>
      </c>
      <c r="DA40">
        <f t="shared" ref="DA40:DA45" si="6">AI40</f>
        <v>9.23</v>
      </c>
      <c r="DB40">
        <f t="shared" ref="DB40:DB45" si="7">ROUND(ROUND(AT40*CZ40,2),6)</f>
        <v>6.96</v>
      </c>
      <c r="DC40">
        <f t="shared" ref="DC40:DC45" si="8">ROUND(ROUND(AT40*AG40,2),6)</f>
        <v>0</v>
      </c>
    </row>
    <row r="41" spans="1:107" x14ac:dyDescent="0.2">
      <c r="A41">
        <f>ROW(Source!A76)</f>
        <v>76</v>
      </c>
      <c r="B41">
        <v>109163757</v>
      </c>
      <c r="C41">
        <v>109164249</v>
      </c>
      <c r="D41">
        <v>76370623</v>
      </c>
      <c r="E41">
        <v>1</v>
      </c>
      <c r="F41">
        <v>1</v>
      </c>
      <c r="G41">
        <v>1</v>
      </c>
      <c r="H41">
        <v>3</v>
      </c>
      <c r="I41" t="s">
        <v>378</v>
      </c>
      <c r="J41" t="s">
        <v>379</v>
      </c>
      <c r="K41" t="s">
        <v>380</v>
      </c>
      <c r="L41">
        <v>1308</v>
      </c>
      <c r="N41">
        <v>1003</v>
      </c>
      <c r="O41" t="s">
        <v>166</v>
      </c>
      <c r="P41" t="s">
        <v>166</v>
      </c>
      <c r="Q41">
        <v>100</v>
      </c>
      <c r="W41">
        <v>0</v>
      </c>
      <c r="X41">
        <v>611857035</v>
      </c>
      <c r="Y41">
        <v>4.7999999999999996E-3</v>
      </c>
      <c r="AA41">
        <v>565.69000000000005</v>
      </c>
      <c r="AB41">
        <v>0</v>
      </c>
      <c r="AC41">
        <v>0</v>
      </c>
      <c r="AD41">
        <v>0</v>
      </c>
      <c r="AE41">
        <v>120.36</v>
      </c>
      <c r="AF41">
        <v>0</v>
      </c>
      <c r="AG41">
        <v>0</v>
      </c>
      <c r="AH41">
        <v>0</v>
      </c>
      <c r="AI41">
        <v>4.7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S41" t="s">
        <v>3</v>
      </c>
      <c r="AT41">
        <v>4.7999999999999996E-3</v>
      </c>
      <c r="AU41" t="s">
        <v>3</v>
      </c>
      <c r="AV41">
        <v>0</v>
      </c>
      <c r="AW41">
        <v>2</v>
      </c>
      <c r="AX41">
        <v>109164265</v>
      </c>
      <c r="AY41">
        <v>1</v>
      </c>
      <c r="AZ41">
        <v>0</v>
      </c>
      <c r="BA41">
        <v>38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Y41*Source!I76</f>
        <v>4.7999999999999996E-3</v>
      </c>
      <c r="CY41">
        <f t="shared" si="4"/>
        <v>565.69000000000005</v>
      </c>
      <c r="CZ41">
        <f t="shared" si="5"/>
        <v>120.36</v>
      </c>
      <c r="DA41">
        <f t="shared" si="6"/>
        <v>4.7</v>
      </c>
      <c r="DB41">
        <f t="shared" si="7"/>
        <v>0.57999999999999996</v>
      </c>
      <c r="DC41">
        <f t="shared" si="8"/>
        <v>0</v>
      </c>
    </row>
    <row r="42" spans="1:107" x14ac:dyDescent="0.2">
      <c r="A42">
        <f>ROW(Source!A76)</f>
        <v>76</v>
      </c>
      <c r="B42">
        <v>109163757</v>
      </c>
      <c r="C42">
        <v>109164249</v>
      </c>
      <c r="D42">
        <v>76418373</v>
      </c>
      <c r="E42">
        <v>1</v>
      </c>
      <c r="F42">
        <v>1</v>
      </c>
      <c r="G42">
        <v>1</v>
      </c>
      <c r="H42">
        <v>3</v>
      </c>
      <c r="I42" t="s">
        <v>381</v>
      </c>
      <c r="J42" t="s">
        <v>382</v>
      </c>
      <c r="K42" t="s">
        <v>383</v>
      </c>
      <c r="L42">
        <v>1346</v>
      </c>
      <c r="N42">
        <v>1009</v>
      </c>
      <c r="O42" t="s">
        <v>37</v>
      </c>
      <c r="P42" t="s">
        <v>37</v>
      </c>
      <c r="Q42">
        <v>1</v>
      </c>
      <c r="W42">
        <v>0</v>
      </c>
      <c r="X42">
        <v>-821506530</v>
      </c>
      <c r="Y42">
        <v>1.6E-2</v>
      </c>
      <c r="AA42">
        <v>207.01</v>
      </c>
      <c r="AB42">
        <v>0</v>
      </c>
      <c r="AC42">
        <v>0</v>
      </c>
      <c r="AD42">
        <v>0</v>
      </c>
      <c r="AE42">
        <v>41.82</v>
      </c>
      <c r="AF42">
        <v>0</v>
      </c>
      <c r="AG42">
        <v>0</v>
      </c>
      <c r="AH42">
        <v>0</v>
      </c>
      <c r="AI42">
        <v>4.95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S42" t="s">
        <v>3</v>
      </c>
      <c r="AT42">
        <v>1.6E-2</v>
      </c>
      <c r="AU42" t="s">
        <v>3</v>
      </c>
      <c r="AV42">
        <v>0</v>
      </c>
      <c r="AW42">
        <v>2</v>
      </c>
      <c r="AX42">
        <v>109164266</v>
      </c>
      <c r="AY42">
        <v>1</v>
      </c>
      <c r="AZ42">
        <v>0</v>
      </c>
      <c r="BA42">
        <v>39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Y42*Source!I76</f>
        <v>1.6E-2</v>
      </c>
      <c r="CY42">
        <f t="shared" si="4"/>
        <v>207.01</v>
      </c>
      <c r="CZ42">
        <f t="shared" si="5"/>
        <v>41.82</v>
      </c>
      <c r="DA42">
        <f t="shared" si="6"/>
        <v>4.95</v>
      </c>
      <c r="DB42">
        <f t="shared" si="7"/>
        <v>0.67</v>
      </c>
      <c r="DC42">
        <f t="shared" si="8"/>
        <v>0</v>
      </c>
    </row>
    <row r="43" spans="1:107" x14ac:dyDescent="0.2">
      <c r="A43">
        <f>ROW(Source!A76)</f>
        <v>76</v>
      </c>
      <c r="B43">
        <v>109163757</v>
      </c>
      <c r="C43">
        <v>109164249</v>
      </c>
      <c r="D43">
        <v>76423616</v>
      </c>
      <c r="E43">
        <v>1</v>
      </c>
      <c r="F43">
        <v>1</v>
      </c>
      <c r="G43">
        <v>1</v>
      </c>
      <c r="H43">
        <v>3</v>
      </c>
      <c r="I43" t="s">
        <v>384</v>
      </c>
      <c r="J43" t="s">
        <v>385</v>
      </c>
      <c r="K43" t="s">
        <v>386</v>
      </c>
      <c r="L43">
        <v>1355</v>
      </c>
      <c r="N43">
        <v>1010</v>
      </c>
      <c r="O43" t="s">
        <v>387</v>
      </c>
      <c r="P43" t="s">
        <v>387</v>
      </c>
      <c r="Q43">
        <v>100</v>
      </c>
      <c r="W43">
        <v>0</v>
      </c>
      <c r="X43">
        <v>699765681</v>
      </c>
      <c r="Y43">
        <v>2.0400000000000001E-2</v>
      </c>
      <c r="AA43">
        <v>16713.68</v>
      </c>
      <c r="AB43">
        <v>0</v>
      </c>
      <c r="AC43">
        <v>0</v>
      </c>
      <c r="AD43">
        <v>0</v>
      </c>
      <c r="AE43">
        <v>4168</v>
      </c>
      <c r="AF43">
        <v>0</v>
      </c>
      <c r="AG43">
        <v>0</v>
      </c>
      <c r="AH43">
        <v>0</v>
      </c>
      <c r="AI43">
        <v>4.01</v>
      </c>
      <c r="AJ43">
        <v>1</v>
      </c>
      <c r="AK43">
        <v>1</v>
      </c>
      <c r="AL43">
        <v>1</v>
      </c>
      <c r="AN43">
        <v>0</v>
      </c>
      <c r="AO43">
        <v>1</v>
      </c>
      <c r="AP43">
        <v>0</v>
      </c>
      <c r="AQ43">
        <v>0</v>
      </c>
      <c r="AR43">
        <v>0</v>
      </c>
      <c r="AS43" t="s">
        <v>3</v>
      </c>
      <c r="AT43">
        <v>2.0400000000000001E-2</v>
      </c>
      <c r="AU43" t="s">
        <v>3</v>
      </c>
      <c r="AV43">
        <v>0</v>
      </c>
      <c r="AW43">
        <v>2</v>
      </c>
      <c r="AX43">
        <v>109164267</v>
      </c>
      <c r="AY43">
        <v>1</v>
      </c>
      <c r="AZ43">
        <v>0</v>
      </c>
      <c r="BA43">
        <v>40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Y43*Source!I76</f>
        <v>2.0400000000000001E-2</v>
      </c>
      <c r="CY43">
        <f t="shared" si="4"/>
        <v>16713.68</v>
      </c>
      <c r="CZ43">
        <f t="shared" si="5"/>
        <v>4168</v>
      </c>
      <c r="DA43">
        <f t="shared" si="6"/>
        <v>4.01</v>
      </c>
      <c r="DB43">
        <f t="shared" si="7"/>
        <v>85.03</v>
      </c>
      <c r="DC43">
        <f t="shared" si="8"/>
        <v>0</v>
      </c>
    </row>
    <row r="44" spans="1:107" x14ac:dyDescent="0.2">
      <c r="A44">
        <f>ROW(Source!A76)</f>
        <v>76</v>
      </c>
      <c r="B44">
        <v>109163757</v>
      </c>
      <c r="C44">
        <v>109164249</v>
      </c>
      <c r="D44">
        <v>76423665</v>
      </c>
      <c r="E44">
        <v>1</v>
      </c>
      <c r="F44">
        <v>1</v>
      </c>
      <c r="G44">
        <v>1</v>
      </c>
      <c r="H44">
        <v>3</v>
      </c>
      <c r="I44" t="s">
        <v>388</v>
      </c>
      <c r="J44" t="s">
        <v>389</v>
      </c>
      <c r="K44" t="s">
        <v>390</v>
      </c>
      <c r="L44">
        <v>1358</v>
      </c>
      <c r="N44">
        <v>1010</v>
      </c>
      <c r="O44" t="s">
        <v>28</v>
      </c>
      <c r="P44" t="s">
        <v>28</v>
      </c>
      <c r="Q44">
        <v>10</v>
      </c>
      <c r="W44">
        <v>0</v>
      </c>
      <c r="X44">
        <v>-1035860104</v>
      </c>
      <c r="Y44">
        <v>0.1</v>
      </c>
      <c r="AA44">
        <v>995.51</v>
      </c>
      <c r="AB44">
        <v>0</v>
      </c>
      <c r="AC44">
        <v>0</v>
      </c>
      <c r="AD44">
        <v>0</v>
      </c>
      <c r="AE44">
        <v>40.9</v>
      </c>
      <c r="AF44">
        <v>0</v>
      </c>
      <c r="AG44">
        <v>0</v>
      </c>
      <c r="AH44">
        <v>0</v>
      </c>
      <c r="AI44">
        <v>24.34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S44" t="s">
        <v>3</v>
      </c>
      <c r="AT44">
        <v>0.1</v>
      </c>
      <c r="AU44" t="s">
        <v>3</v>
      </c>
      <c r="AV44">
        <v>0</v>
      </c>
      <c r="AW44">
        <v>2</v>
      </c>
      <c r="AX44">
        <v>109164268</v>
      </c>
      <c r="AY44">
        <v>1</v>
      </c>
      <c r="AZ44">
        <v>0</v>
      </c>
      <c r="BA44">
        <v>41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Y44*Source!I76</f>
        <v>0.1</v>
      </c>
      <c r="CY44">
        <f t="shared" si="4"/>
        <v>995.51</v>
      </c>
      <c r="CZ44">
        <f t="shared" si="5"/>
        <v>40.9</v>
      </c>
      <c r="DA44">
        <f t="shared" si="6"/>
        <v>24.34</v>
      </c>
      <c r="DB44">
        <f t="shared" si="7"/>
        <v>4.09</v>
      </c>
      <c r="DC44">
        <f t="shared" si="8"/>
        <v>0</v>
      </c>
    </row>
    <row r="45" spans="1:107" x14ac:dyDescent="0.2">
      <c r="A45">
        <f>ROW(Source!A76)</f>
        <v>76</v>
      </c>
      <c r="B45">
        <v>109163757</v>
      </c>
      <c r="C45">
        <v>109164249</v>
      </c>
      <c r="D45">
        <v>76432106</v>
      </c>
      <c r="E45">
        <v>1</v>
      </c>
      <c r="F45">
        <v>1</v>
      </c>
      <c r="G45">
        <v>1</v>
      </c>
      <c r="H45">
        <v>3</v>
      </c>
      <c r="I45" t="s">
        <v>322</v>
      </c>
      <c r="J45" t="s">
        <v>323</v>
      </c>
      <c r="K45" t="s">
        <v>324</v>
      </c>
      <c r="L45">
        <v>1374</v>
      </c>
      <c r="N45">
        <v>1013</v>
      </c>
      <c r="O45" t="s">
        <v>325</v>
      </c>
      <c r="P45" t="s">
        <v>325</v>
      </c>
      <c r="Q45">
        <v>1</v>
      </c>
      <c r="W45">
        <v>0</v>
      </c>
      <c r="X45">
        <v>-915781824</v>
      </c>
      <c r="Y45">
        <v>2.81</v>
      </c>
      <c r="AA45">
        <v>7.53</v>
      </c>
      <c r="AB45">
        <v>0</v>
      </c>
      <c r="AC45">
        <v>0</v>
      </c>
      <c r="AD45">
        <v>0</v>
      </c>
      <c r="AE45">
        <v>1</v>
      </c>
      <c r="AF45">
        <v>0</v>
      </c>
      <c r="AG45">
        <v>0</v>
      </c>
      <c r="AH45">
        <v>0</v>
      </c>
      <c r="AI45">
        <v>7.53</v>
      </c>
      <c r="AJ45">
        <v>1</v>
      </c>
      <c r="AK45">
        <v>1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S45" t="s">
        <v>3</v>
      </c>
      <c r="AT45">
        <v>2.81</v>
      </c>
      <c r="AU45" t="s">
        <v>3</v>
      </c>
      <c r="AV45">
        <v>0</v>
      </c>
      <c r="AW45">
        <v>2</v>
      </c>
      <c r="AX45">
        <v>109164269</v>
      </c>
      <c r="AY45">
        <v>1</v>
      </c>
      <c r="AZ45">
        <v>0</v>
      </c>
      <c r="BA45">
        <v>42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Y45*Source!I76</f>
        <v>2.81</v>
      </c>
      <c r="CY45">
        <f t="shared" si="4"/>
        <v>7.53</v>
      </c>
      <c r="CZ45">
        <f t="shared" si="5"/>
        <v>1</v>
      </c>
      <c r="DA45">
        <f t="shared" si="6"/>
        <v>7.53</v>
      </c>
      <c r="DB45">
        <f t="shared" si="7"/>
        <v>2.81</v>
      </c>
      <c r="DC45">
        <f t="shared" si="8"/>
        <v>0</v>
      </c>
    </row>
    <row r="46" spans="1:107" x14ac:dyDescent="0.2">
      <c r="A46">
        <f>ROW(Source!A77)</f>
        <v>77</v>
      </c>
      <c r="B46">
        <v>109163757</v>
      </c>
      <c r="C46">
        <v>109164270</v>
      </c>
      <c r="D46">
        <v>76624295</v>
      </c>
      <c r="E46">
        <v>1</v>
      </c>
      <c r="F46">
        <v>1</v>
      </c>
      <c r="G46">
        <v>1</v>
      </c>
      <c r="H46">
        <v>1</v>
      </c>
      <c r="I46" t="s">
        <v>374</v>
      </c>
      <c r="J46" t="s">
        <v>3</v>
      </c>
      <c r="K46" t="s">
        <v>375</v>
      </c>
      <c r="L46">
        <v>1369</v>
      </c>
      <c r="N46">
        <v>1013</v>
      </c>
      <c r="O46" t="s">
        <v>301</v>
      </c>
      <c r="P46" t="s">
        <v>301</v>
      </c>
      <c r="Q46">
        <v>1</v>
      </c>
      <c r="W46">
        <v>0</v>
      </c>
      <c r="X46">
        <v>604758886</v>
      </c>
      <c r="Y46">
        <v>1.2994999999999999</v>
      </c>
      <c r="AA46">
        <v>0</v>
      </c>
      <c r="AB46">
        <v>0</v>
      </c>
      <c r="AC46">
        <v>0</v>
      </c>
      <c r="AD46">
        <v>9.6199999999999992</v>
      </c>
      <c r="AE46">
        <v>0</v>
      </c>
      <c r="AF46">
        <v>0</v>
      </c>
      <c r="AG46">
        <v>0</v>
      </c>
      <c r="AH46">
        <v>9.6199999999999992</v>
      </c>
      <c r="AI46">
        <v>1</v>
      </c>
      <c r="AJ46">
        <v>1</v>
      </c>
      <c r="AK46">
        <v>1</v>
      </c>
      <c r="AL46">
        <v>1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1.1299999999999999</v>
      </c>
      <c r="AU46" t="s">
        <v>20</v>
      </c>
      <c r="AV46">
        <v>1</v>
      </c>
      <c r="AW46">
        <v>2</v>
      </c>
      <c r="AX46">
        <v>109164279</v>
      </c>
      <c r="AY46">
        <v>1</v>
      </c>
      <c r="AZ46">
        <v>0</v>
      </c>
      <c r="BA46">
        <v>43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Y46*Source!I77</f>
        <v>7.7969999999999988</v>
      </c>
      <c r="CY46">
        <f>AD46</f>
        <v>9.6199999999999992</v>
      </c>
      <c r="CZ46">
        <f>AH46</f>
        <v>9.6199999999999992</v>
      </c>
      <c r="DA46">
        <f>AL46</f>
        <v>1</v>
      </c>
      <c r="DB46">
        <f>ROUND((ROUND(AT46*CZ46,2)*1.15),6)</f>
        <v>12.500500000000001</v>
      </c>
      <c r="DC46">
        <f>ROUND((ROUND(AT46*AG46,2)*1.15),6)</f>
        <v>0</v>
      </c>
    </row>
    <row r="47" spans="1:107" x14ac:dyDescent="0.2">
      <c r="A47">
        <f>ROW(Source!A77)</f>
        <v>77</v>
      </c>
      <c r="B47">
        <v>109163757</v>
      </c>
      <c r="C47">
        <v>109164270</v>
      </c>
      <c r="D47">
        <v>121548</v>
      </c>
      <c r="E47">
        <v>1</v>
      </c>
      <c r="F47">
        <v>1</v>
      </c>
      <c r="G47">
        <v>1</v>
      </c>
      <c r="H47">
        <v>1</v>
      </c>
      <c r="I47" t="s">
        <v>25</v>
      </c>
      <c r="J47" t="s">
        <v>3</v>
      </c>
      <c r="K47" t="s">
        <v>304</v>
      </c>
      <c r="L47">
        <v>608254</v>
      </c>
      <c r="N47">
        <v>1013</v>
      </c>
      <c r="O47" t="s">
        <v>305</v>
      </c>
      <c r="P47" t="s">
        <v>305</v>
      </c>
      <c r="Q47">
        <v>1</v>
      </c>
      <c r="W47">
        <v>0</v>
      </c>
      <c r="X47">
        <v>-185737400</v>
      </c>
      <c r="Y47">
        <v>3.4499999999999996E-2</v>
      </c>
      <c r="AA47">
        <v>0</v>
      </c>
      <c r="AB47">
        <v>0</v>
      </c>
      <c r="AC47">
        <v>0</v>
      </c>
      <c r="AD47">
        <v>0</v>
      </c>
      <c r="AE47">
        <v>0</v>
      </c>
      <c r="AF47">
        <v>0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0.03</v>
      </c>
      <c r="AU47" t="s">
        <v>20</v>
      </c>
      <c r="AV47">
        <v>2</v>
      </c>
      <c r="AW47">
        <v>2</v>
      </c>
      <c r="AX47">
        <v>109164280</v>
      </c>
      <c r="AY47">
        <v>1</v>
      </c>
      <c r="AZ47">
        <v>0</v>
      </c>
      <c r="BA47">
        <v>44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Y47*Source!I77</f>
        <v>0.20699999999999996</v>
      </c>
      <c r="CY47">
        <f>AD47</f>
        <v>0</v>
      </c>
      <c r="CZ47">
        <f>AH47</f>
        <v>0</v>
      </c>
      <c r="DA47">
        <f>AL47</f>
        <v>1</v>
      </c>
      <c r="DB47">
        <f>ROUND((ROUND(AT47*CZ47,2)*1.15),6)</f>
        <v>0</v>
      </c>
      <c r="DC47">
        <f>ROUND((ROUND(AT47*AG47,2)*1.15),6)</f>
        <v>0</v>
      </c>
    </row>
    <row r="48" spans="1:107" x14ac:dyDescent="0.2">
      <c r="A48">
        <f>ROW(Source!A77)</f>
        <v>77</v>
      </c>
      <c r="B48">
        <v>109163757</v>
      </c>
      <c r="C48">
        <v>109164270</v>
      </c>
      <c r="D48">
        <v>76432618</v>
      </c>
      <c r="E48">
        <v>1</v>
      </c>
      <c r="F48">
        <v>1</v>
      </c>
      <c r="G48">
        <v>1</v>
      </c>
      <c r="H48">
        <v>2</v>
      </c>
      <c r="I48" t="s">
        <v>306</v>
      </c>
      <c r="J48" t="s">
        <v>307</v>
      </c>
      <c r="K48" t="s">
        <v>308</v>
      </c>
      <c r="L48">
        <v>1368</v>
      </c>
      <c r="N48">
        <v>1011</v>
      </c>
      <c r="O48" t="s">
        <v>309</v>
      </c>
      <c r="P48" t="s">
        <v>309</v>
      </c>
      <c r="Q48">
        <v>1</v>
      </c>
      <c r="W48">
        <v>0</v>
      </c>
      <c r="X48">
        <v>783836208</v>
      </c>
      <c r="Y48">
        <v>2.3E-2</v>
      </c>
      <c r="AA48">
        <v>0</v>
      </c>
      <c r="AB48">
        <v>1124.33</v>
      </c>
      <c r="AC48">
        <v>466.56</v>
      </c>
      <c r="AD48">
        <v>0</v>
      </c>
      <c r="AE48">
        <v>0</v>
      </c>
      <c r="AF48">
        <v>134.65</v>
      </c>
      <c r="AG48">
        <v>13.5</v>
      </c>
      <c r="AH48">
        <v>0</v>
      </c>
      <c r="AI48">
        <v>1</v>
      </c>
      <c r="AJ48">
        <v>8.35</v>
      </c>
      <c r="AK48">
        <v>34.56</v>
      </c>
      <c r="AL48">
        <v>1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0.02</v>
      </c>
      <c r="AU48" t="s">
        <v>20</v>
      </c>
      <c r="AV48">
        <v>0</v>
      </c>
      <c r="AW48">
        <v>2</v>
      </c>
      <c r="AX48">
        <v>109164281</v>
      </c>
      <c r="AY48">
        <v>1</v>
      </c>
      <c r="AZ48">
        <v>0</v>
      </c>
      <c r="BA48">
        <v>45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Y48*Source!I77</f>
        <v>0.13800000000000001</v>
      </c>
      <c r="CY48">
        <f>AB48</f>
        <v>1124.33</v>
      </c>
      <c r="CZ48">
        <f>AF48</f>
        <v>134.65</v>
      </c>
      <c r="DA48">
        <f>AJ48</f>
        <v>8.35</v>
      </c>
      <c r="DB48">
        <f>ROUND((ROUND(AT48*CZ48,2)*1.15),6)</f>
        <v>3.0935000000000001</v>
      </c>
      <c r="DC48">
        <f>ROUND((ROUND(AT48*AG48,2)*1.15),6)</f>
        <v>0.3105</v>
      </c>
    </row>
    <row r="49" spans="1:107" x14ac:dyDescent="0.2">
      <c r="A49">
        <f>ROW(Source!A77)</f>
        <v>77</v>
      </c>
      <c r="B49">
        <v>109163757</v>
      </c>
      <c r="C49">
        <v>109164270</v>
      </c>
      <c r="D49">
        <v>76432732</v>
      </c>
      <c r="E49">
        <v>1</v>
      </c>
      <c r="F49">
        <v>1</v>
      </c>
      <c r="G49">
        <v>1</v>
      </c>
      <c r="H49">
        <v>2</v>
      </c>
      <c r="I49" t="s">
        <v>391</v>
      </c>
      <c r="J49" t="s">
        <v>392</v>
      </c>
      <c r="K49" t="s">
        <v>393</v>
      </c>
      <c r="L49">
        <v>1368</v>
      </c>
      <c r="N49">
        <v>1011</v>
      </c>
      <c r="O49" t="s">
        <v>309</v>
      </c>
      <c r="P49" t="s">
        <v>309</v>
      </c>
      <c r="Q49">
        <v>1</v>
      </c>
      <c r="W49">
        <v>0</v>
      </c>
      <c r="X49">
        <v>-1784920055</v>
      </c>
      <c r="Y49">
        <v>1.15E-2</v>
      </c>
      <c r="AA49">
        <v>0</v>
      </c>
      <c r="AB49">
        <v>776.81</v>
      </c>
      <c r="AC49">
        <v>400.9</v>
      </c>
      <c r="AD49">
        <v>0</v>
      </c>
      <c r="AE49">
        <v>0</v>
      </c>
      <c r="AF49">
        <v>131.44</v>
      </c>
      <c r="AG49">
        <v>11.6</v>
      </c>
      <c r="AH49">
        <v>0</v>
      </c>
      <c r="AI49">
        <v>1</v>
      </c>
      <c r="AJ49">
        <v>5.91</v>
      </c>
      <c r="AK49">
        <v>34.56</v>
      </c>
      <c r="AL49">
        <v>1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0.01</v>
      </c>
      <c r="AU49" t="s">
        <v>20</v>
      </c>
      <c r="AV49">
        <v>0</v>
      </c>
      <c r="AW49">
        <v>2</v>
      </c>
      <c r="AX49">
        <v>109164282</v>
      </c>
      <c r="AY49">
        <v>1</v>
      </c>
      <c r="AZ49">
        <v>0</v>
      </c>
      <c r="BA49">
        <v>46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Y49*Source!I77</f>
        <v>6.9000000000000006E-2</v>
      </c>
      <c r="CY49">
        <f>AB49</f>
        <v>776.81</v>
      </c>
      <c r="CZ49">
        <f>AF49</f>
        <v>131.44</v>
      </c>
      <c r="DA49">
        <f>AJ49</f>
        <v>5.91</v>
      </c>
      <c r="DB49">
        <f>ROUND((ROUND(AT49*CZ49,2)*1.15),6)</f>
        <v>1.5065</v>
      </c>
      <c r="DC49">
        <f>ROUND((ROUND(AT49*AG49,2)*1.15),6)</f>
        <v>0.13800000000000001</v>
      </c>
    </row>
    <row r="50" spans="1:107" x14ac:dyDescent="0.2">
      <c r="A50">
        <f>ROW(Source!A77)</f>
        <v>77</v>
      </c>
      <c r="B50">
        <v>109163757</v>
      </c>
      <c r="C50">
        <v>109164270</v>
      </c>
      <c r="D50">
        <v>76434481</v>
      </c>
      <c r="E50">
        <v>1</v>
      </c>
      <c r="F50">
        <v>1</v>
      </c>
      <c r="G50">
        <v>1</v>
      </c>
      <c r="H50">
        <v>2</v>
      </c>
      <c r="I50" t="s">
        <v>313</v>
      </c>
      <c r="J50" t="s">
        <v>314</v>
      </c>
      <c r="K50" t="s">
        <v>315</v>
      </c>
      <c r="L50">
        <v>1368</v>
      </c>
      <c r="N50">
        <v>1011</v>
      </c>
      <c r="O50" t="s">
        <v>309</v>
      </c>
      <c r="P50" t="s">
        <v>309</v>
      </c>
      <c r="Q50">
        <v>1</v>
      </c>
      <c r="W50">
        <v>0</v>
      </c>
      <c r="X50">
        <v>1230759911</v>
      </c>
      <c r="Y50">
        <v>2.3E-2</v>
      </c>
      <c r="AA50">
        <v>0</v>
      </c>
      <c r="AB50">
        <v>1575.16</v>
      </c>
      <c r="AC50">
        <v>400.9</v>
      </c>
      <c r="AD50">
        <v>0</v>
      </c>
      <c r="AE50">
        <v>0</v>
      </c>
      <c r="AF50">
        <v>87.17</v>
      </c>
      <c r="AG50">
        <v>11.6</v>
      </c>
      <c r="AH50">
        <v>0</v>
      </c>
      <c r="AI50">
        <v>1</v>
      </c>
      <c r="AJ50">
        <v>18.07</v>
      </c>
      <c r="AK50">
        <v>34.56</v>
      </c>
      <c r="AL50">
        <v>1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0.02</v>
      </c>
      <c r="AU50" t="s">
        <v>20</v>
      </c>
      <c r="AV50">
        <v>0</v>
      </c>
      <c r="AW50">
        <v>2</v>
      </c>
      <c r="AX50">
        <v>109164283</v>
      </c>
      <c r="AY50">
        <v>1</v>
      </c>
      <c r="AZ50">
        <v>0</v>
      </c>
      <c r="BA50">
        <v>47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Y50*Source!I77</f>
        <v>0.13800000000000001</v>
      </c>
      <c r="CY50">
        <f>AB50</f>
        <v>1575.16</v>
      </c>
      <c r="CZ50">
        <f>AF50</f>
        <v>87.17</v>
      </c>
      <c r="DA50">
        <f>AJ50</f>
        <v>18.07</v>
      </c>
      <c r="DB50">
        <f>ROUND((ROUND(AT50*CZ50,2)*1.15),6)</f>
        <v>2.0009999999999999</v>
      </c>
      <c r="DC50">
        <f>ROUND((ROUND(AT50*AG50,2)*1.15),6)</f>
        <v>0.26450000000000001</v>
      </c>
    </row>
    <row r="51" spans="1:107" x14ac:dyDescent="0.2">
      <c r="A51">
        <f>ROW(Source!A77)</f>
        <v>77</v>
      </c>
      <c r="B51">
        <v>109163757</v>
      </c>
      <c r="C51">
        <v>109164270</v>
      </c>
      <c r="D51">
        <v>76369911</v>
      </c>
      <c r="E51">
        <v>1</v>
      </c>
      <c r="F51">
        <v>1</v>
      </c>
      <c r="G51">
        <v>1</v>
      </c>
      <c r="H51">
        <v>3</v>
      </c>
      <c r="I51" t="s">
        <v>75</v>
      </c>
      <c r="J51" t="s">
        <v>77</v>
      </c>
      <c r="K51" t="s">
        <v>76</v>
      </c>
      <c r="L51">
        <v>1348</v>
      </c>
      <c r="N51">
        <v>1009</v>
      </c>
      <c r="O51" t="s">
        <v>72</v>
      </c>
      <c r="P51" t="s">
        <v>72</v>
      </c>
      <c r="Q51">
        <v>1000</v>
      </c>
      <c r="W51">
        <v>0</v>
      </c>
      <c r="X51">
        <v>-906425608</v>
      </c>
      <c r="Y51">
        <v>2.0999999999999999E-3</v>
      </c>
      <c r="AA51">
        <v>61087.8</v>
      </c>
      <c r="AB51">
        <v>0</v>
      </c>
      <c r="AC51">
        <v>0</v>
      </c>
      <c r="AD51">
        <v>0</v>
      </c>
      <c r="AE51">
        <v>5763</v>
      </c>
      <c r="AF51">
        <v>0</v>
      </c>
      <c r="AG51">
        <v>0</v>
      </c>
      <c r="AH51">
        <v>0</v>
      </c>
      <c r="AI51">
        <v>10.6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0</v>
      </c>
      <c r="AQ51">
        <v>0</v>
      </c>
      <c r="AR51">
        <v>0</v>
      </c>
      <c r="AS51" t="s">
        <v>3</v>
      </c>
      <c r="AT51">
        <v>2.0999999999999999E-3</v>
      </c>
      <c r="AU51" t="s">
        <v>3</v>
      </c>
      <c r="AV51">
        <v>0</v>
      </c>
      <c r="AW51">
        <v>2</v>
      </c>
      <c r="AX51">
        <v>109164284</v>
      </c>
      <c r="AY51">
        <v>1</v>
      </c>
      <c r="AZ51">
        <v>0</v>
      </c>
      <c r="BA51">
        <v>48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Y51*Source!I77</f>
        <v>1.26E-2</v>
      </c>
      <c r="CY51">
        <f>AA51</f>
        <v>61087.8</v>
      </c>
      <c r="CZ51">
        <f>AE51</f>
        <v>5763</v>
      </c>
      <c r="DA51">
        <f>AI51</f>
        <v>10.6</v>
      </c>
      <c r="DB51">
        <f>ROUND(ROUND(AT51*CZ51,2),6)</f>
        <v>12.1</v>
      </c>
      <c r="DC51">
        <f>ROUND(ROUND(AT51*AG51,2),6)</f>
        <v>0</v>
      </c>
    </row>
    <row r="52" spans="1:107" x14ac:dyDescent="0.2">
      <c r="A52">
        <f>ROW(Source!A77)</f>
        <v>77</v>
      </c>
      <c r="B52">
        <v>109163757</v>
      </c>
      <c r="C52">
        <v>109164270</v>
      </c>
      <c r="D52">
        <v>76370199</v>
      </c>
      <c r="E52">
        <v>1</v>
      </c>
      <c r="F52">
        <v>1</v>
      </c>
      <c r="G52">
        <v>1</v>
      </c>
      <c r="H52">
        <v>3</v>
      </c>
      <c r="I52" t="s">
        <v>376</v>
      </c>
      <c r="J52" t="s">
        <v>377</v>
      </c>
      <c r="K52" t="s">
        <v>71</v>
      </c>
      <c r="L52">
        <v>1346</v>
      </c>
      <c r="N52">
        <v>1009</v>
      </c>
      <c r="O52" t="s">
        <v>37</v>
      </c>
      <c r="P52" t="s">
        <v>37</v>
      </c>
      <c r="Q52">
        <v>1</v>
      </c>
      <c r="W52">
        <v>0</v>
      </c>
      <c r="X52">
        <v>30920770</v>
      </c>
      <c r="Y52">
        <v>0.14000000000000001</v>
      </c>
      <c r="AA52">
        <v>83.44</v>
      </c>
      <c r="AB52">
        <v>0</v>
      </c>
      <c r="AC52">
        <v>0</v>
      </c>
      <c r="AD52">
        <v>0</v>
      </c>
      <c r="AE52">
        <v>9.0399999999999991</v>
      </c>
      <c r="AF52">
        <v>0</v>
      </c>
      <c r="AG52">
        <v>0</v>
      </c>
      <c r="AH52">
        <v>0</v>
      </c>
      <c r="AI52">
        <v>9.23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0</v>
      </c>
      <c r="AQ52">
        <v>0</v>
      </c>
      <c r="AR52">
        <v>0</v>
      </c>
      <c r="AS52" t="s">
        <v>3</v>
      </c>
      <c r="AT52">
        <v>0.14000000000000001</v>
      </c>
      <c r="AU52" t="s">
        <v>3</v>
      </c>
      <c r="AV52">
        <v>0</v>
      </c>
      <c r="AW52">
        <v>2</v>
      </c>
      <c r="AX52">
        <v>109164285</v>
      </c>
      <c r="AY52">
        <v>1</v>
      </c>
      <c r="AZ52">
        <v>0</v>
      </c>
      <c r="BA52">
        <v>49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Y52*Source!I77</f>
        <v>0.84000000000000008</v>
      </c>
      <c r="CY52">
        <f>AA52</f>
        <v>83.44</v>
      </c>
      <c r="CZ52">
        <f>AE52</f>
        <v>9.0399999999999991</v>
      </c>
      <c r="DA52">
        <f>AI52</f>
        <v>9.23</v>
      </c>
      <c r="DB52">
        <f>ROUND(ROUND(AT52*CZ52,2),6)</f>
        <v>1.27</v>
      </c>
      <c r="DC52">
        <f>ROUND(ROUND(AT52*AG52,2),6)</f>
        <v>0</v>
      </c>
    </row>
    <row r="53" spans="1:107" x14ac:dyDescent="0.2">
      <c r="A53">
        <f>ROW(Source!A77)</f>
        <v>77</v>
      </c>
      <c r="B53">
        <v>109163757</v>
      </c>
      <c r="C53">
        <v>109164270</v>
      </c>
      <c r="D53">
        <v>76432106</v>
      </c>
      <c r="E53">
        <v>1</v>
      </c>
      <c r="F53">
        <v>1</v>
      </c>
      <c r="G53">
        <v>1</v>
      </c>
      <c r="H53">
        <v>3</v>
      </c>
      <c r="I53" t="s">
        <v>322</v>
      </c>
      <c r="J53" t="s">
        <v>323</v>
      </c>
      <c r="K53" t="s">
        <v>324</v>
      </c>
      <c r="L53">
        <v>1374</v>
      </c>
      <c r="N53">
        <v>1013</v>
      </c>
      <c r="O53" t="s">
        <v>325</v>
      </c>
      <c r="P53" t="s">
        <v>325</v>
      </c>
      <c r="Q53">
        <v>1</v>
      </c>
      <c r="W53">
        <v>0</v>
      </c>
      <c r="X53">
        <v>-915781824</v>
      </c>
      <c r="Y53">
        <v>0.22</v>
      </c>
      <c r="AA53">
        <v>7.53</v>
      </c>
      <c r="AB53">
        <v>0</v>
      </c>
      <c r="AC53">
        <v>0</v>
      </c>
      <c r="AD53">
        <v>0</v>
      </c>
      <c r="AE53">
        <v>1</v>
      </c>
      <c r="AF53">
        <v>0</v>
      </c>
      <c r="AG53">
        <v>0</v>
      </c>
      <c r="AH53">
        <v>0</v>
      </c>
      <c r="AI53">
        <v>7.53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S53" t="s">
        <v>3</v>
      </c>
      <c r="AT53">
        <v>0.22</v>
      </c>
      <c r="AU53" t="s">
        <v>3</v>
      </c>
      <c r="AV53">
        <v>0</v>
      </c>
      <c r="AW53">
        <v>2</v>
      </c>
      <c r="AX53">
        <v>109164286</v>
      </c>
      <c r="AY53">
        <v>1</v>
      </c>
      <c r="AZ53">
        <v>0</v>
      </c>
      <c r="BA53">
        <v>50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Y53*Source!I77</f>
        <v>1.32</v>
      </c>
      <c r="CY53">
        <f>AA53</f>
        <v>7.53</v>
      </c>
      <c r="CZ53">
        <f>AE53</f>
        <v>1</v>
      </c>
      <c r="DA53">
        <f>AI53</f>
        <v>7.53</v>
      </c>
      <c r="DB53">
        <f>ROUND(ROUND(AT53*CZ53,2),6)</f>
        <v>0.22</v>
      </c>
      <c r="DC53">
        <f>ROUND(ROUND(AT53*AG53,2),6)</f>
        <v>0</v>
      </c>
    </row>
    <row r="54" spans="1:107" x14ac:dyDescent="0.2">
      <c r="A54">
        <f>ROW(Source!A113)</f>
        <v>113</v>
      </c>
      <c r="B54">
        <v>109163757</v>
      </c>
      <c r="C54">
        <v>109164287</v>
      </c>
      <c r="D54">
        <v>51588049</v>
      </c>
      <c r="E54">
        <v>1</v>
      </c>
      <c r="F54">
        <v>1</v>
      </c>
      <c r="G54">
        <v>1</v>
      </c>
      <c r="H54">
        <v>1</v>
      </c>
      <c r="I54" t="s">
        <v>299</v>
      </c>
      <c r="J54" t="s">
        <v>3</v>
      </c>
      <c r="K54" t="s">
        <v>300</v>
      </c>
      <c r="L54">
        <v>1369</v>
      </c>
      <c r="N54">
        <v>1013</v>
      </c>
      <c r="O54" t="s">
        <v>301</v>
      </c>
      <c r="P54" t="s">
        <v>301</v>
      </c>
      <c r="Q54">
        <v>1</v>
      </c>
      <c r="W54">
        <v>0</v>
      </c>
      <c r="X54">
        <v>254330056</v>
      </c>
      <c r="Y54">
        <v>177.1</v>
      </c>
      <c r="AA54">
        <v>0</v>
      </c>
      <c r="AB54">
        <v>0</v>
      </c>
      <c r="AC54">
        <v>0</v>
      </c>
      <c r="AD54">
        <v>7.8</v>
      </c>
      <c r="AE54">
        <v>0</v>
      </c>
      <c r="AF54">
        <v>0</v>
      </c>
      <c r="AG54">
        <v>0</v>
      </c>
      <c r="AH54">
        <v>7.8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154</v>
      </c>
      <c r="AU54" t="s">
        <v>20</v>
      </c>
      <c r="AV54">
        <v>1</v>
      </c>
      <c r="AW54">
        <v>2</v>
      </c>
      <c r="AX54">
        <v>109164289</v>
      </c>
      <c r="AY54">
        <v>1</v>
      </c>
      <c r="AZ54">
        <v>0</v>
      </c>
      <c r="BA54">
        <v>51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Y54*Source!I113</f>
        <v>4.2504</v>
      </c>
      <c r="CY54">
        <f>AD54</f>
        <v>7.8</v>
      </c>
      <c r="CZ54">
        <f>AH54</f>
        <v>7.8</v>
      </c>
      <c r="DA54">
        <f>AL54</f>
        <v>1</v>
      </c>
      <c r="DB54">
        <f t="shared" ref="DB54:DB60" si="9">ROUND((ROUND(AT54*CZ54,2)*1.15),6)</f>
        <v>1381.38</v>
      </c>
      <c r="DC54">
        <f t="shared" ref="DC54:DC60" si="10">ROUND((ROUND(AT54*AG54,2)*1.15),6)</f>
        <v>0</v>
      </c>
    </row>
    <row r="55" spans="1:107" x14ac:dyDescent="0.2">
      <c r="A55">
        <f>ROW(Source!A114)</f>
        <v>114</v>
      </c>
      <c r="B55">
        <v>109163757</v>
      </c>
      <c r="C55">
        <v>109164290</v>
      </c>
      <c r="D55">
        <v>51592841</v>
      </c>
      <c r="E55">
        <v>1</v>
      </c>
      <c r="F55">
        <v>1</v>
      </c>
      <c r="G55">
        <v>1</v>
      </c>
      <c r="H55">
        <v>1</v>
      </c>
      <c r="I55" t="s">
        <v>394</v>
      </c>
      <c r="J55" t="s">
        <v>3</v>
      </c>
      <c r="K55" t="s">
        <v>395</v>
      </c>
      <c r="L55">
        <v>1369</v>
      </c>
      <c r="N55">
        <v>1013</v>
      </c>
      <c r="O55" t="s">
        <v>301</v>
      </c>
      <c r="P55" t="s">
        <v>301</v>
      </c>
      <c r="Q55">
        <v>1</v>
      </c>
      <c r="W55">
        <v>0</v>
      </c>
      <c r="X55">
        <v>-1499016023</v>
      </c>
      <c r="Y55">
        <v>101.77499999999999</v>
      </c>
      <c r="AA55">
        <v>0</v>
      </c>
      <c r="AB55">
        <v>0</v>
      </c>
      <c r="AC55">
        <v>0</v>
      </c>
      <c r="AD55">
        <v>7.5</v>
      </c>
      <c r="AE55">
        <v>0</v>
      </c>
      <c r="AF55">
        <v>0</v>
      </c>
      <c r="AG55">
        <v>0</v>
      </c>
      <c r="AH55">
        <v>7.5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88.5</v>
      </c>
      <c r="AU55" t="s">
        <v>20</v>
      </c>
      <c r="AV55">
        <v>1</v>
      </c>
      <c r="AW55">
        <v>2</v>
      </c>
      <c r="AX55">
        <v>109164292</v>
      </c>
      <c r="AY55">
        <v>1</v>
      </c>
      <c r="AZ55">
        <v>0</v>
      </c>
      <c r="BA55">
        <v>52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Y55*Source!I114</f>
        <v>2.4425999999999997</v>
      </c>
      <c r="CY55">
        <f>AD55</f>
        <v>7.5</v>
      </c>
      <c r="CZ55">
        <f>AH55</f>
        <v>7.5</v>
      </c>
      <c r="DA55">
        <f>AL55</f>
        <v>1</v>
      </c>
      <c r="DB55">
        <f t="shared" si="9"/>
        <v>763.3125</v>
      </c>
      <c r="DC55">
        <f t="shared" si="10"/>
        <v>0</v>
      </c>
    </row>
    <row r="56" spans="1:107" x14ac:dyDescent="0.2">
      <c r="A56">
        <f>ROW(Source!A115)</f>
        <v>115</v>
      </c>
      <c r="B56">
        <v>109163757</v>
      </c>
      <c r="C56">
        <v>109164293</v>
      </c>
      <c r="D56">
        <v>76622567</v>
      </c>
      <c r="E56">
        <v>1</v>
      </c>
      <c r="F56">
        <v>1</v>
      </c>
      <c r="G56">
        <v>1</v>
      </c>
      <c r="H56">
        <v>1</v>
      </c>
      <c r="I56" t="s">
        <v>302</v>
      </c>
      <c r="J56" t="s">
        <v>3</v>
      </c>
      <c r="K56" t="s">
        <v>303</v>
      </c>
      <c r="L56">
        <v>1369</v>
      </c>
      <c r="N56">
        <v>1013</v>
      </c>
      <c r="O56" t="s">
        <v>301</v>
      </c>
      <c r="P56" t="s">
        <v>301</v>
      </c>
      <c r="Q56">
        <v>1</v>
      </c>
      <c r="W56">
        <v>0</v>
      </c>
      <c r="X56">
        <v>184923391</v>
      </c>
      <c r="Y56">
        <v>12.304999999999998</v>
      </c>
      <c r="AA56">
        <v>0</v>
      </c>
      <c r="AB56">
        <v>0</v>
      </c>
      <c r="AC56">
        <v>0</v>
      </c>
      <c r="AD56">
        <v>9.4</v>
      </c>
      <c r="AE56">
        <v>0</v>
      </c>
      <c r="AF56">
        <v>0</v>
      </c>
      <c r="AG56">
        <v>0</v>
      </c>
      <c r="AH56">
        <v>9.4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10.7</v>
      </c>
      <c r="AU56" t="s">
        <v>20</v>
      </c>
      <c r="AV56">
        <v>1</v>
      </c>
      <c r="AW56">
        <v>2</v>
      </c>
      <c r="AX56">
        <v>109164303</v>
      </c>
      <c r="AY56">
        <v>1</v>
      </c>
      <c r="AZ56">
        <v>0</v>
      </c>
      <c r="BA56">
        <v>53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Y56*Source!I115</f>
        <v>4.9219999999999997</v>
      </c>
      <c r="CY56">
        <f>AD56</f>
        <v>9.4</v>
      </c>
      <c r="CZ56">
        <f>AH56</f>
        <v>9.4</v>
      </c>
      <c r="DA56">
        <f>AL56</f>
        <v>1</v>
      </c>
      <c r="DB56">
        <f t="shared" si="9"/>
        <v>115.667</v>
      </c>
      <c r="DC56">
        <f t="shared" si="10"/>
        <v>0</v>
      </c>
    </row>
    <row r="57" spans="1:107" x14ac:dyDescent="0.2">
      <c r="A57">
        <f>ROW(Source!A115)</f>
        <v>115</v>
      </c>
      <c r="B57">
        <v>109163757</v>
      </c>
      <c r="C57">
        <v>109164293</v>
      </c>
      <c r="D57">
        <v>121548</v>
      </c>
      <c r="E57">
        <v>1</v>
      </c>
      <c r="F57">
        <v>1</v>
      </c>
      <c r="G57">
        <v>1</v>
      </c>
      <c r="H57">
        <v>1</v>
      </c>
      <c r="I57" t="s">
        <v>25</v>
      </c>
      <c r="J57" t="s">
        <v>3</v>
      </c>
      <c r="K57" t="s">
        <v>304</v>
      </c>
      <c r="L57">
        <v>608254</v>
      </c>
      <c r="N57">
        <v>1013</v>
      </c>
      <c r="O57" t="s">
        <v>305</v>
      </c>
      <c r="P57" t="s">
        <v>305</v>
      </c>
      <c r="Q57">
        <v>1</v>
      </c>
      <c r="W57">
        <v>0</v>
      </c>
      <c r="X57">
        <v>-185737400</v>
      </c>
      <c r="Y57">
        <v>0.21849999999999997</v>
      </c>
      <c r="AA57">
        <v>0</v>
      </c>
      <c r="AB57">
        <v>0</v>
      </c>
      <c r="AC57">
        <v>0</v>
      </c>
      <c r="AD57">
        <v>0</v>
      </c>
      <c r="AE57">
        <v>0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0.19</v>
      </c>
      <c r="AU57" t="s">
        <v>20</v>
      </c>
      <c r="AV57">
        <v>2</v>
      </c>
      <c r="AW57">
        <v>2</v>
      </c>
      <c r="AX57">
        <v>109164304</v>
      </c>
      <c r="AY57">
        <v>1</v>
      </c>
      <c r="AZ57">
        <v>0</v>
      </c>
      <c r="BA57">
        <v>54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Y57*Source!I115</f>
        <v>8.7399999999999992E-2</v>
      </c>
      <c r="CY57">
        <f>AD57</f>
        <v>0</v>
      </c>
      <c r="CZ57">
        <f>AH57</f>
        <v>0</v>
      </c>
      <c r="DA57">
        <f>AL57</f>
        <v>1</v>
      </c>
      <c r="DB57">
        <f t="shared" si="9"/>
        <v>0</v>
      </c>
      <c r="DC57">
        <f t="shared" si="10"/>
        <v>0</v>
      </c>
    </row>
    <row r="58" spans="1:107" x14ac:dyDescent="0.2">
      <c r="A58">
        <f>ROW(Source!A115)</f>
        <v>115</v>
      </c>
      <c r="B58">
        <v>109163757</v>
      </c>
      <c r="C58">
        <v>109164293</v>
      </c>
      <c r="D58">
        <v>76432618</v>
      </c>
      <c r="E58">
        <v>1</v>
      </c>
      <c r="F58">
        <v>1</v>
      </c>
      <c r="G58">
        <v>1</v>
      </c>
      <c r="H58">
        <v>2</v>
      </c>
      <c r="I58" t="s">
        <v>306</v>
      </c>
      <c r="J58" t="s">
        <v>307</v>
      </c>
      <c r="K58" t="s">
        <v>308</v>
      </c>
      <c r="L58">
        <v>1368</v>
      </c>
      <c r="N58">
        <v>1011</v>
      </c>
      <c r="O58" t="s">
        <v>309</v>
      </c>
      <c r="P58" t="s">
        <v>309</v>
      </c>
      <c r="Q58">
        <v>1</v>
      </c>
      <c r="W58">
        <v>0</v>
      </c>
      <c r="X58">
        <v>783836208</v>
      </c>
      <c r="Y58">
        <v>0.21849999999999997</v>
      </c>
      <c r="AA58">
        <v>0</v>
      </c>
      <c r="AB58">
        <v>1124.33</v>
      </c>
      <c r="AC58">
        <v>466.56</v>
      </c>
      <c r="AD58">
        <v>0</v>
      </c>
      <c r="AE58">
        <v>0</v>
      </c>
      <c r="AF58">
        <v>134.65</v>
      </c>
      <c r="AG58">
        <v>13.5</v>
      </c>
      <c r="AH58">
        <v>0</v>
      </c>
      <c r="AI58">
        <v>1</v>
      </c>
      <c r="AJ58">
        <v>8.35</v>
      </c>
      <c r="AK58">
        <v>34.56</v>
      </c>
      <c r="AL58">
        <v>1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0.19</v>
      </c>
      <c r="AU58" t="s">
        <v>20</v>
      </c>
      <c r="AV58">
        <v>0</v>
      </c>
      <c r="AW58">
        <v>2</v>
      </c>
      <c r="AX58">
        <v>109164305</v>
      </c>
      <c r="AY58">
        <v>1</v>
      </c>
      <c r="AZ58">
        <v>0</v>
      </c>
      <c r="BA58">
        <v>55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Y58*Source!I115</f>
        <v>8.7399999999999992E-2</v>
      </c>
      <c r="CY58">
        <f>AB58</f>
        <v>1124.33</v>
      </c>
      <c r="CZ58">
        <f>AF58</f>
        <v>134.65</v>
      </c>
      <c r="DA58">
        <f>AJ58</f>
        <v>8.35</v>
      </c>
      <c r="DB58">
        <f t="shared" si="9"/>
        <v>29.417000000000002</v>
      </c>
      <c r="DC58">
        <f t="shared" si="10"/>
        <v>2.9554999999999998</v>
      </c>
    </row>
    <row r="59" spans="1:107" x14ac:dyDescent="0.2">
      <c r="A59">
        <f>ROW(Source!A115)</f>
        <v>115</v>
      </c>
      <c r="B59">
        <v>109163757</v>
      </c>
      <c r="C59">
        <v>109164293</v>
      </c>
      <c r="D59">
        <v>76432833</v>
      </c>
      <c r="E59">
        <v>1</v>
      </c>
      <c r="F59">
        <v>1</v>
      </c>
      <c r="G59">
        <v>1</v>
      </c>
      <c r="H59">
        <v>2</v>
      </c>
      <c r="I59" t="s">
        <v>310</v>
      </c>
      <c r="J59" t="s">
        <v>311</v>
      </c>
      <c r="K59" t="s">
        <v>312</v>
      </c>
      <c r="L59">
        <v>1368</v>
      </c>
      <c r="N59">
        <v>1011</v>
      </c>
      <c r="O59" t="s">
        <v>309</v>
      </c>
      <c r="P59" t="s">
        <v>309</v>
      </c>
      <c r="Q59">
        <v>1</v>
      </c>
      <c r="W59">
        <v>0</v>
      </c>
      <c r="X59">
        <v>1474986261</v>
      </c>
      <c r="Y59">
        <v>2.0124999999999997</v>
      </c>
      <c r="AA59">
        <v>0</v>
      </c>
      <c r="AB59">
        <v>62.21</v>
      </c>
      <c r="AC59">
        <v>0</v>
      </c>
      <c r="AD59">
        <v>0</v>
      </c>
      <c r="AE59">
        <v>0</v>
      </c>
      <c r="AF59">
        <v>8.1</v>
      </c>
      <c r="AG59">
        <v>0</v>
      </c>
      <c r="AH59">
        <v>0</v>
      </c>
      <c r="AI59">
        <v>1</v>
      </c>
      <c r="AJ59">
        <v>7.68</v>
      </c>
      <c r="AK59">
        <v>34.56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1.75</v>
      </c>
      <c r="AU59" t="s">
        <v>20</v>
      </c>
      <c r="AV59">
        <v>0</v>
      </c>
      <c r="AW59">
        <v>2</v>
      </c>
      <c r="AX59">
        <v>109164306</v>
      </c>
      <c r="AY59">
        <v>1</v>
      </c>
      <c r="AZ59">
        <v>0</v>
      </c>
      <c r="BA59">
        <v>56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Y59*Source!I115</f>
        <v>0.80499999999999994</v>
      </c>
      <c r="CY59">
        <f>AB59</f>
        <v>62.21</v>
      </c>
      <c r="CZ59">
        <f>AF59</f>
        <v>8.1</v>
      </c>
      <c r="DA59">
        <f>AJ59</f>
        <v>7.68</v>
      </c>
      <c r="DB59">
        <f t="shared" si="9"/>
        <v>16.306999999999999</v>
      </c>
      <c r="DC59">
        <f t="shared" si="10"/>
        <v>0</v>
      </c>
    </row>
    <row r="60" spans="1:107" x14ac:dyDescent="0.2">
      <c r="A60">
        <f>ROW(Source!A115)</f>
        <v>115</v>
      </c>
      <c r="B60">
        <v>109163757</v>
      </c>
      <c r="C60">
        <v>109164293</v>
      </c>
      <c r="D60">
        <v>76434481</v>
      </c>
      <c r="E60">
        <v>1</v>
      </c>
      <c r="F60">
        <v>1</v>
      </c>
      <c r="G60">
        <v>1</v>
      </c>
      <c r="H60">
        <v>2</v>
      </c>
      <c r="I60" t="s">
        <v>313</v>
      </c>
      <c r="J60" t="s">
        <v>314</v>
      </c>
      <c r="K60" t="s">
        <v>315</v>
      </c>
      <c r="L60">
        <v>1368</v>
      </c>
      <c r="N60">
        <v>1011</v>
      </c>
      <c r="O60" t="s">
        <v>309</v>
      </c>
      <c r="P60" t="s">
        <v>309</v>
      </c>
      <c r="Q60">
        <v>1</v>
      </c>
      <c r="W60">
        <v>0</v>
      </c>
      <c r="X60">
        <v>1230759911</v>
      </c>
      <c r="Y60">
        <v>0.21849999999999997</v>
      </c>
      <c r="AA60">
        <v>0</v>
      </c>
      <c r="AB60">
        <v>1575.16</v>
      </c>
      <c r="AC60">
        <v>400.9</v>
      </c>
      <c r="AD60">
        <v>0</v>
      </c>
      <c r="AE60">
        <v>0</v>
      </c>
      <c r="AF60">
        <v>87.17</v>
      </c>
      <c r="AG60">
        <v>11.6</v>
      </c>
      <c r="AH60">
        <v>0</v>
      </c>
      <c r="AI60">
        <v>1</v>
      </c>
      <c r="AJ60">
        <v>18.07</v>
      </c>
      <c r="AK60">
        <v>34.56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0.19</v>
      </c>
      <c r="AU60" t="s">
        <v>20</v>
      </c>
      <c r="AV60">
        <v>0</v>
      </c>
      <c r="AW60">
        <v>2</v>
      </c>
      <c r="AX60">
        <v>109164307</v>
      </c>
      <c r="AY60">
        <v>1</v>
      </c>
      <c r="AZ60">
        <v>0</v>
      </c>
      <c r="BA60">
        <v>57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Y60*Source!I115</f>
        <v>8.7399999999999992E-2</v>
      </c>
      <c r="CY60">
        <f>AB60</f>
        <v>1575.16</v>
      </c>
      <c r="CZ60">
        <f>AF60</f>
        <v>87.17</v>
      </c>
      <c r="DA60">
        <f>AJ60</f>
        <v>18.07</v>
      </c>
      <c r="DB60">
        <f t="shared" si="9"/>
        <v>19.044</v>
      </c>
      <c r="DC60">
        <f t="shared" si="10"/>
        <v>2.5299999999999998</v>
      </c>
    </row>
    <row r="61" spans="1:107" x14ac:dyDescent="0.2">
      <c r="A61">
        <f>ROW(Source!A115)</f>
        <v>115</v>
      </c>
      <c r="B61">
        <v>109163757</v>
      </c>
      <c r="C61">
        <v>109164293</v>
      </c>
      <c r="D61">
        <v>76369911</v>
      </c>
      <c r="E61">
        <v>1</v>
      </c>
      <c r="F61">
        <v>1</v>
      </c>
      <c r="G61">
        <v>1</v>
      </c>
      <c r="H61">
        <v>3</v>
      </c>
      <c r="I61" t="s">
        <v>75</v>
      </c>
      <c r="J61" t="s">
        <v>77</v>
      </c>
      <c r="K61" t="s">
        <v>76</v>
      </c>
      <c r="L61">
        <v>1348</v>
      </c>
      <c r="N61">
        <v>1009</v>
      </c>
      <c r="O61" t="s">
        <v>72</v>
      </c>
      <c r="P61" t="s">
        <v>72</v>
      </c>
      <c r="Q61">
        <v>1000</v>
      </c>
      <c r="W61">
        <v>0</v>
      </c>
      <c r="X61">
        <v>-906425608</v>
      </c>
      <c r="Y61">
        <v>0.11310000000000001</v>
      </c>
      <c r="AA61">
        <v>61087.8</v>
      </c>
      <c r="AB61">
        <v>0</v>
      </c>
      <c r="AC61">
        <v>0</v>
      </c>
      <c r="AD61">
        <v>0</v>
      </c>
      <c r="AE61">
        <v>5763</v>
      </c>
      <c r="AF61">
        <v>0</v>
      </c>
      <c r="AG61">
        <v>0</v>
      </c>
      <c r="AH61">
        <v>0</v>
      </c>
      <c r="AI61">
        <v>10.6</v>
      </c>
      <c r="AJ61">
        <v>1</v>
      </c>
      <c r="AK61">
        <v>1</v>
      </c>
      <c r="AL61">
        <v>1</v>
      </c>
      <c r="AN61">
        <v>0</v>
      </c>
      <c r="AO61">
        <v>0</v>
      </c>
      <c r="AP61">
        <v>0</v>
      </c>
      <c r="AQ61">
        <v>0</v>
      </c>
      <c r="AR61">
        <v>0</v>
      </c>
      <c r="AS61" t="s">
        <v>3</v>
      </c>
      <c r="AT61">
        <v>0.11310000000000001</v>
      </c>
      <c r="AU61" t="s">
        <v>3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Y61*Source!I115</f>
        <v>4.5240000000000002E-2</v>
      </c>
      <c r="CY61">
        <f>AA61</f>
        <v>61087.8</v>
      </c>
      <c r="CZ61">
        <f>AE61</f>
        <v>5763</v>
      </c>
      <c r="DA61">
        <f>AI61</f>
        <v>10.6</v>
      </c>
      <c r="DB61">
        <f>ROUND(ROUND(AT61*CZ61,2),6)</f>
        <v>651.79999999999995</v>
      </c>
      <c r="DC61">
        <f>ROUND(ROUND(AT61*AG61,2),6)</f>
        <v>0</v>
      </c>
    </row>
    <row r="62" spans="1:107" x14ac:dyDescent="0.2">
      <c r="A62">
        <f>ROW(Source!A115)</f>
        <v>115</v>
      </c>
      <c r="B62">
        <v>109163757</v>
      </c>
      <c r="C62">
        <v>109164293</v>
      </c>
      <c r="D62">
        <v>76370161</v>
      </c>
      <c r="E62">
        <v>1</v>
      </c>
      <c r="F62">
        <v>1</v>
      </c>
      <c r="G62">
        <v>1</v>
      </c>
      <c r="H62">
        <v>3</v>
      </c>
      <c r="I62" t="s">
        <v>316</v>
      </c>
      <c r="J62" t="s">
        <v>317</v>
      </c>
      <c r="K62" t="s">
        <v>318</v>
      </c>
      <c r="L62">
        <v>1346</v>
      </c>
      <c r="N62">
        <v>1009</v>
      </c>
      <c r="O62" t="s">
        <v>37</v>
      </c>
      <c r="P62" t="s">
        <v>37</v>
      </c>
      <c r="Q62">
        <v>1</v>
      </c>
      <c r="W62">
        <v>0</v>
      </c>
      <c r="X62">
        <v>-1805966371</v>
      </c>
      <c r="Y62">
        <v>0.65</v>
      </c>
      <c r="AA62">
        <v>93.87</v>
      </c>
      <c r="AB62">
        <v>0</v>
      </c>
      <c r="AC62">
        <v>0</v>
      </c>
      <c r="AD62">
        <v>0</v>
      </c>
      <c r="AE62">
        <v>14.31</v>
      </c>
      <c r="AF62">
        <v>0</v>
      </c>
      <c r="AG62">
        <v>0</v>
      </c>
      <c r="AH62">
        <v>0</v>
      </c>
      <c r="AI62">
        <v>6.56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S62" t="s">
        <v>3</v>
      </c>
      <c r="AT62">
        <v>0.65</v>
      </c>
      <c r="AU62" t="s">
        <v>3</v>
      </c>
      <c r="AV62">
        <v>0</v>
      </c>
      <c r="AW62">
        <v>2</v>
      </c>
      <c r="AX62">
        <v>109164308</v>
      </c>
      <c r="AY62">
        <v>1</v>
      </c>
      <c r="AZ62">
        <v>0</v>
      </c>
      <c r="BA62">
        <v>58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Y62*Source!I115</f>
        <v>0.26</v>
      </c>
      <c r="CY62">
        <f>AA62</f>
        <v>93.87</v>
      </c>
      <c r="CZ62">
        <f>AE62</f>
        <v>14.31</v>
      </c>
      <c r="DA62">
        <f>AI62</f>
        <v>6.56</v>
      </c>
      <c r="DB62">
        <f>ROUND(ROUND(AT62*CZ62,2),6)</f>
        <v>9.3000000000000007</v>
      </c>
      <c r="DC62">
        <f>ROUND(ROUND(AT62*AG62,2),6)</f>
        <v>0</v>
      </c>
    </row>
    <row r="63" spans="1:107" x14ac:dyDescent="0.2">
      <c r="A63">
        <f>ROW(Source!A115)</f>
        <v>115</v>
      </c>
      <c r="B63">
        <v>109163757</v>
      </c>
      <c r="C63">
        <v>109164293</v>
      </c>
      <c r="D63">
        <v>76383696</v>
      </c>
      <c r="E63">
        <v>1</v>
      </c>
      <c r="F63">
        <v>1</v>
      </c>
      <c r="G63">
        <v>1</v>
      </c>
      <c r="H63">
        <v>3</v>
      </c>
      <c r="I63" t="s">
        <v>319</v>
      </c>
      <c r="J63" t="s">
        <v>320</v>
      </c>
      <c r="K63" t="s">
        <v>321</v>
      </c>
      <c r="L63">
        <v>1348</v>
      </c>
      <c r="N63">
        <v>1009</v>
      </c>
      <c r="O63" t="s">
        <v>72</v>
      </c>
      <c r="P63" t="s">
        <v>72</v>
      </c>
      <c r="Q63">
        <v>1000</v>
      </c>
      <c r="W63">
        <v>0</v>
      </c>
      <c r="X63">
        <v>-2033855571</v>
      </c>
      <c r="Y63">
        <v>2E-3</v>
      </c>
      <c r="AA63">
        <v>86292.69</v>
      </c>
      <c r="AB63">
        <v>0</v>
      </c>
      <c r="AC63">
        <v>0</v>
      </c>
      <c r="AD63">
        <v>0</v>
      </c>
      <c r="AE63">
        <v>9073.89</v>
      </c>
      <c r="AF63">
        <v>0</v>
      </c>
      <c r="AG63">
        <v>0</v>
      </c>
      <c r="AH63">
        <v>0</v>
      </c>
      <c r="AI63">
        <v>9.51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S63" t="s">
        <v>3</v>
      </c>
      <c r="AT63">
        <v>2E-3</v>
      </c>
      <c r="AU63" t="s">
        <v>3</v>
      </c>
      <c r="AV63">
        <v>0</v>
      </c>
      <c r="AW63">
        <v>2</v>
      </c>
      <c r="AX63">
        <v>109164309</v>
      </c>
      <c r="AY63">
        <v>1</v>
      </c>
      <c r="AZ63">
        <v>0</v>
      </c>
      <c r="BA63">
        <v>59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Y63*Source!I115</f>
        <v>8.0000000000000004E-4</v>
      </c>
      <c r="CY63">
        <f>AA63</f>
        <v>86292.69</v>
      </c>
      <c r="CZ63">
        <f>AE63</f>
        <v>9073.89</v>
      </c>
      <c r="DA63">
        <f>AI63</f>
        <v>9.51</v>
      </c>
      <c r="DB63">
        <f>ROUND(ROUND(AT63*CZ63,2),6)</f>
        <v>18.149999999999999</v>
      </c>
      <c r="DC63">
        <f>ROUND(ROUND(AT63*AG63,2),6)</f>
        <v>0</v>
      </c>
    </row>
    <row r="64" spans="1:107" x14ac:dyDescent="0.2">
      <c r="A64">
        <f>ROW(Source!A115)</f>
        <v>115</v>
      </c>
      <c r="B64">
        <v>109163757</v>
      </c>
      <c r="C64">
        <v>109164293</v>
      </c>
      <c r="D64">
        <v>76432106</v>
      </c>
      <c r="E64">
        <v>1</v>
      </c>
      <c r="F64">
        <v>1</v>
      </c>
      <c r="G64">
        <v>1</v>
      </c>
      <c r="H64">
        <v>3</v>
      </c>
      <c r="I64" t="s">
        <v>322</v>
      </c>
      <c r="J64" t="s">
        <v>323</v>
      </c>
      <c r="K64" t="s">
        <v>324</v>
      </c>
      <c r="L64">
        <v>1374</v>
      </c>
      <c r="N64">
        <v>1013</v>
      </c>
      <c r="O64" t="s">
        <v>325</v>
      </c>
      <c r="P64" t="s">
        <v>325</v>
      </c>
      <c r="Q64">
        <v>1</v>
      </c>
      <c r="W64">
        <v>0</v>
      </c>
      <c r="X64">
        <v>-915781824</v>
      </c>
      <c r="Y64">
        <v>2.0099999999999998</v>
      </c>
      <c r="AA64">
        <v>7.53</v>
      </c>
      <c r="AB64">
        <v>0</v>
      </c>
      <c r="AC64">
        <v>0</v>
      </c>
      <c r="AD64">
        <v>0</v>
      </c>
      <c r="AE64">
        <v>1</v>
      </c>
      <c r="AF64">
        <v>0</v>
      </c>
      <c r="AG64">
        <v>0</v>
      </c>
      <c r="AH64">
        <v>0</v>
      </c>
      <c r="AI64">
        <v>7.53</v>
      </c>
      <c r="AJ64">
        <v>1</v>
      </c>
      <c r="AK64">
        <v>1</v>
      </c>
      <c r="AL64">
        <v>1</v>
      </c>
      <c r="AN64">
        <v>0</v>
      </c>
      <c r="AO64">
        <v>1</v>
      </c>
      <c r="AP64">
        <v>0</v>
      </c>
      <c r="AQ64">
        <v>0</v>
      </c>
      <c r="AR64">
        <v>0</v>
      </c>
      <c r="AS64" t="s">
        <v>3</v>
      </c>
      <c r="AT64">
        <v>2.0099999999999998</v>
      </c>
      <c r="AU64" t="s">
        <v>3</v>
      </c>
      <c r="AV64">
        <v>0</v>
      </c>
      <c r="AW64">
        <v>2</v>
      </c>
      <c r="AX64">
        <v>109164310</v>
      </c>
      <c r="AY64">
        <v>1</v>
      </c>
      <c r="AZ64">
        <v>0</v>
      </c>
      <c r="BA64">
        <v>60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Y64*Source!I115</f>
        <v>0.80399999999999994</v>
      </c>
      <c r="CY64">
        <f>AA64</f>
        <v>7.53</v>
      </c>
      <c r="CZ64">
        <f>AE64</f>
        <v>1</v>
      </c>
      <c r="DA64">
        <f>AI64</f>
        <v>7.53</v>
      </c>
      <c r="DB64">
        <f>ROUND(ROUND(AT64*CZ64,2),6)</f>
        <v>2.0099999999999998</v>
      </c>
      <c r="DC64">
        <f>ROUND(ROUND(AT64*AG64,2),6)</f>
        <v>0</v>
      </c>
    </row>
    <row r="65" spans="1:107" x14ac:dyDescent="0.2">
      <c r="A65">
        <f>ROW(Source!A117)</f>
        <v>117</v>
      </c>
      <c r="B65">
        <v>109163757</v>
      </c>
      <c r="C65">
        <v>109164312</v>
      </c>
      <c r="D65">
        <v>76622567</v>
      </c>
      <c r="E65">
        <v>1</v>
      </c>
      <c r="F65">
        <v>1</v>
      </c>
      <c r="G65">
        <v>1</v>
      </c>
      <c r="H65">
        <v>1</v>
      </c>
      <c r="I65" t="s">
        <v>302</v>
      </c>
      <c r="J65" t="s">
        <v>3</v>
      </c>
      <c r="K65" t="s">
        <v>303</v>
      </c>
      <c r="L65">
        <v>1369</v>
      </c>
      <c r="N65">
        <v>1013</v>
      </c>
      <c r="O65" t="s">
        <v>301</v>
      </c>
      <c r="P65" t="s">
        <v>301</v>
      </c>
      <c r="Q65">
        <v>1</v>
      </c>
      <c r="W65">
        <v>0</v>
      </c>
      <c r="X65">
        <v>184923391</v>
      </c>
      <c r="Y65">
        <v>19.09</v>
      </c>
      <c r="AA65">
        <v>0</v>
      </c>
      <c r="AB65">
        <v>0</v>
      </c>
      <c r="AC65">
        <v>0</v>
      </c>
      <c r="AD65">
        <v>9.4</v>
      </c>
      <c r="AE65">
        <v>0</v>
      </c>
      <c r="AF65">
        <v>0</v>
      </c>
      <c r="AG65">
        <v>0</v>
      </c>
      <c r="AH65">
        <v>9.4</v>
      </c>
      <c r="AI65">
        <v>1</v>
      </c>
      <c r="AJ65">
        <v>1</v>
      </c>
      <c r="AK65">
        <v>1</v>
      </c>
      <c r="AL65">
        <v>1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16.600000000000001</v>
      </c>
      <c r="AU65" t="s">
        <v>20</v>
      </c>
      <c r="AV65">
        <v>1</v>
      </c>
      <c r="AW65">
        <v>2</v>
      </c>
      <c r="AX65">
        <v>109164322</v>
      </c>
      <c r="AY65">
        <v>1</v>
      </c>
      <c r="AZ65">
        <v>0</v>
      </c>
      <c r="BA65">
        <v>61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Y65*Source!I117</f>
        <v>1.24085</v>
      </c>
      <c r="CY65">
        <f>AD65</f>
        <v>9.4</v>
      </c>
      <c r="CZ65">
        <f>AH65</f>
        <v>9.4</v>
      </c>
      <c r="DA65">
        <f>AL65</f>
        <v>1</v>
      </c>
      <c r="DB65">
        <f>ROUND((ROUND(AT65*CZ65,2)*1.15),6)</f>
        <v>179.446</v>
      </c>
      <c r="DC65">
        <f>ROUND((ROUND(AT65*AG65,2)*1.15),6)</f>
        <v>0</v>
      </c>
    </row>
    <row r="66" spans="1:107" x14ac:dyDescent="0.2">
      <c r="A66">
        <f>ROW(Source!A117)</f>
        <v>117</v>
      </c>
      <c r="B66">
        <v>109163757</v>
      </c>
      <c r="C66">
        <v>109164312</v>
      </c>
      <c r="D66">
        <v>121548</v>
      </c>
      <c r="E66">
        <v>1</v>
      </c>
      <c r="F66">
        <v>1</v>
      </c>
      <c r="G66">
        <v>1</v>
      </c>
      <c r="H66">
        <v>1</v>
      </c>
      <c r="I66" t="s">
        <v>25</v>
      </c>
      <c r="J66" t="s">
        <v>3</v>
      </c>
      <c r="K66" t="s">
        <v>304</v>
      </c>
      <c r="L66">
        <v>608254</v>
      </c>
      <c r="N66">
        <v>1013</v>
      </c>
      <c r="O66" t="s">
        <v>305</v>
      </c>
      <c r="P66" t="s">
        <v>305</v>
      </c>
      <c r="Q66">
        <v>1</v>
      </c>
      <c r="W66">
        <v>0</v>
      </c>
      <c r="X66">
        <v>-185737400</v>
      </c>
      <c r="Y66">
        <v>0.253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0.22</v>
      </c>
      <c r="AU66" t="s">
        <v>20</v>
      </c>
      <c r="AV66">
        <v>2</v>
      </c>
      <c r="AW66">
        <v>2</v>
      </c>
      <c r="AX66">
        <v>109164323</v>
      </c>
      <c r="AY66">
        <v>1</v>
      </c>
      <c r="AZ66">
        <v>0</v>
      </c>
      <c r="BA66">
        <v>62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Y66*Source!I117</f>
        <v>1.6445000000000001E-2</v>
      </c>
      <c r="CY66">
        <f>AD66</f>
        <v>0</v>
      </c>
      <c r="CZ66">
        <f>AH66</f>
        <v>0</v>
      </c>
      <c r="DA66">
        <f>AL66</f>
        <v>1</v>
      </c>
      <c r="DB66">
        <f>ROUND((ROUND(AT66*CZ66,2)*1.15),6)</f>
        <v>0</v>
      </c>
      <c r="DC66">
        <f>ROUND((ROUND(AT66*AG66,2)*1.15),6)</f>
        <v>0</v>
      </c>
    </row>
    <row r="67" spans="1:107" x14ac:dyDescent="0.2">
      <c r="A67">
        <f>ROW(Source!A117)</f>
        <v>117</v>
      </c>
      <c r="B67">
        <v>109163757</v>
      </c>
      <c r="C67">
        <v>109164312</v>
      </c>
      <c r="D67">
        <v>76432618</v>
      </c>
      <c r="E67">
        <v>1</v>
      </c>
      <c r="F67">
        <v>1</v>
      </c>
      <c r="G67">
        <v>1</v>
      </c>
      <c r="H67">
        <v>2</v>
      </c>
      <c r="I67" t="s">
        <v>306</v>
      </c>
      <c r="J67" t="s">
        <v>307</v>
      </c>
      <c r="K67" t="s">
        <v>308</v>
      </c>
      <c r="L67">
        <v>1368</v>
      </c>
      <c r="N67">
        <v>1011</v>
      </c>
      <c r="O67" t="s">
        <v>309</v>
      </c>
      <c r="P67" t="s">
        <v>309</v>
      </c>
      <c r="Q67">
        <v>1</v>
      </c>
      <c r="W67">
        <v>0</v>
      </c>
      <c r="X67">
        <v>783836208</v>
      </c>
      <c r="Y67">
        <v>0.253</v>
      </c>
      <c r="AA67">
        <v>0</v>
      </c>
      <c r="AB67">
        <v>1124.33</v>
      </c>
      <c r="AC67">
        <v>466.56</v>
      </c>
      <c r="AD67">
        <v>0</v>
      </c>
      <c r="AE67">
        <v>0</v>
      </c>
      <c r="AF67">
        <v>134.65</v>
      </c>
      <c r="AG67">
        <v>13.5</v>
      </c>
      <c r="AH67">
        <v>0</v>
      </c>
      <c r="AI67">
        <v>1</v>
      </c>
      <c r="AJ67">
        <v>8.35</v>
      </c>
      <c r="AK67">
        <v>34.56</v>
      </c>
      <c r="AL67">
        <v>1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0.22</v>
      </c>
      <c r="AU67" t="s">
        <v>20</v>
      </c>
      <c r="AV67">
        <v>0</v>
      </c>
      <c r="AW67">
        <v>2</v>
      </c>
      <c r="AX67">
        <v>109164324</v>
      </c>
      <c r="AY67">
        <v>1</v>
      </c>
      <c r="AZ67">
        <v>0</v>
      </c>
      <c r="BA67">
        <v>63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Y67*Source!I117</f>
        <v>1.6445000000000001E-2</v>
      </c>
      <c r="CY67">
        <f>AB67</f>
        <v>1124.33</v>
      </c>
      <c r="CZ67">
        <f>AF67</f>
        <v>134.65</v>
      </c>
      <c r="DA67">
        <f>AJ67</f>
        <v>8.35</v>
      </c>
      <c r="DB67">
        <f>ROUND((ROUND(AT67*CZ67,2)*1.15),6)</f>
        <v>34.063000000000002</v>
      </c>
      <c r="DC67">
        <f>ROUND((ROUND(AT67*AG67,2)*1.15),6)</f>
        <v>3.4155000000000002</v>
      </c>
    </row>
    <row r="68" spans="1:107" x14ac:dyDescent="0.2">
      <c r="A68">
        <f>ROW(Source!A117)</f>
        <v>117</v>
      </c>
      <c r="B68">
        <v>109163757</v>
      </c>
      <c r="C68">
        <v>109164312</v>
      </c>
      <c r="D68">
        <v>76432833</v>
      </c>
      <c r="E68">
        <v>1</v>
      </c>
      <c r="F68">
        <v>1</v>
      </c>
      <c r="G68">
        <v>1</v>
      </c>
      <c r="H68">
        <v>2</v>
      </c>
      <c r="I68" t="s">
        <v>310</v>
      </c>
      <c r="J68" t="s">
        <v>311</v>
      </c>
      <c r="K68" t="s">
        <v>312</v>
      </c>
      <c r="L68">
        <v>1368</v>
      </c>
      <c r="N68">
        <v>1011</v>
      </c>
      <c r="O68" t="s">
        <v>309</v>
      </c>
      <c r="P68" t="s">
        <v>309</v>
      </c>
      <c r="Q68">
        <v>1</v>
      </c>
      <c r="W68">
        <v>0</v>
      </c>
      <c r="X68">
        <v>1474986261</v>
      </c>
      <c r="Y68">
        <v>3.5994999999999995</v>
      </c>
      <c r="AA68">
        <v>0</v>
      </c>
      <c r="AB68">
        <v>62.21</v>
      </c>
      <c r="AC68">
        <v>0</v>
      </c>
      <c r="AD68">
        <v>0</v>
      </c>
      <c r="AE68">
        <v>0</v>
      </c>
      <c r="AF68">
        <v>8.1</v>
      </c>
      <c r="AG68">
        <v>0</v>
      </c>
      <c r="AH68">
        <v>0</v>
      </c>
      <c r="AI68">
        <v>1</v>
      </c>
      <c r="AJ68">
        <v>7.68</v>
      </c>
      <c r="AK68">
        <v>34.56</v>
      </c>
      <c r="AL68">
        <v>1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3.13</v>
      </c>
      <c r="AU68" t="s">
        <v>20</v>
      </c>
      <c r="AV68">
        <v>0</v>
      </c>
      <c r="AW68">
        <v>2</v>
      </c>
      <c r="AX68">
        <v>109164325</v>
      </c>
      <c r="AY68">
        <v>1</v>
      </c>
      <c r="AZ68">
        <v>0</v>
      </c>
      <c r="BA68">
        <v>64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Y68*Source!I117</f>
        <v>0.23396749999999997</v>
      </c>
      <c r="CY68">
        <f>AB68</f>
        <v>62.21</v>
      </c>
      <c r="CZ68">
        <f>AF68</f>
        <v>8.1</v>
      </c>
      <c r="DA68">
        <f>AJ68</f>
        <v>7.68</v>
      </c>
      <c r="DB68">
        <f>ROUND((ROUND(AT68*CZ68,2)*1.15),6)</f>
        <v>29.1525</v>
      </c>
      <c r="DC68">
        <f>ROUND((ROUND(AT68*AG68,2)*1.15),6)</f>
        <v>0</v>
      </c>
    </row>
    <row r="69" spans="1:107" x14ac:dyDescent="0.2">
      <c r="A69">
        <f>ROW(Source!A117)</f>
        <v>117</v>
      </c>
      <c r="B69">
        <v>109163757</v>
      </c>
      <c r="C69">
        <v>109164312</v>
      </c>
      <c r="D69">
        <v>76434481</v>
      </c>
      <c r="E69">
        <v>1</v>
      </c>
      <c r="F69">
        <v>1</v>
      </c>
      <c r="G69">
        <v>1</v>
      </c>
      <c r="H69">
        <v>2</v>
      </c>
      <c r="I69" t="s">
        <v>313</v>
      </c>
      <c r="J69" t="s">
        <v>314</v>
      </c>
      <c r="K69" t="s">
        <v>315</v>
      </c>
      <c r="L69">
        <v>1368</v>
      </c>
      <c r="N69">
        <v>1011</v>
      </c>
      <c r="O69" t="s">
        <v>309</v>
      </c>
      <c r="P69" t="s">
        <v>309</v>
      </c>
      <c r="Q69">
        <v>1</v>
      </c>
      <c r="W69">
        <v>0</v>
      </c>
      <c r="X69">
        <v>1230759911</v>
      </c>
      <c r="Y69">
        <v>0.253</v>
      </c>
      <c r="AA69">
        <v>0</v>
      </c>
      <c r="AB69">
        <v>1575.16</v>
      </c>
      <c r="AC69">
        <v>400.9</v>
      </c>
      <c r="AD69">
        <v>0</v>
      </c>
      <c r="AE69">
        <v>0</v>
      </c>
      <c r="AF69">
        <v>87.17</v>
      </c>
      <c r="AG69">
        <v>11.6</v>
      </c>
      <c r="AH69">
        <v>0</v>
      </c>
      <c r="AI69">
        <v>1</v>
      </c>
      <c r="AJ69">
        <v>18.07</v>
      </c>
      <c r="AK69">
        <v>34.56</v>
      </c>
      <c r="AL69">
        <v>1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0.22</v>
      </c>
      <c r="AU69" t="s">
        <v>20</v>
      </c>
      <c r="AV69">
        <v>0</v>
      </c>
      <c r="AW69">
        <v>2</v>
      </c>
      <c r="AX69">
        <v>109164326</v>
      </c>
      <c r="AY69">
        <v>1</v>
      </c>
      <c r="AZ69">
        <v>0</v>
      </c>
      <c r="BA69">
        <v>65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Y69*Source!I117</f>
        <v>1.6445000000000001E-2</v>
      </c>
      <c r="CY69">
        <f>AB69</f>
        <v>1575.16</v>
      </c>
      <c r="CZ69">
        <f>AF69</f>
        <v>87.17</v>
      </c>
      <c r="DA69">
        <f>AJ69</f>
        <v>18.07</v>
      </c>
      <c r="DB69">
        <f>ROUND((ROUND(AT69*CZ69,2)*1.15),6)</f>
        <v>22.056999999999999</v>
      </c>
      <c r="DC69">
        <f>ROUND((ROUND(AT69*AG69,2)*1.15),6)</f>
        <v>2.9325000000000001</v>
      </c>
    </row>
    <row r="70" spans="1:107" x14ac:dyDescent="0.2">
      <c r="A70">
        <f>ROW(Source!A117)</f>
        <v>117</v>
      </c>
      <c r="B70">
        <v>109163757</v>
      </c>
      <c r="C70">
        <v>109164312</v>
      </c>
      <c r="D70">
        <v>76370161</v>
      </c>
      <c r="E70">
        <v>1</v>
      </c>
      <c r="F70">
        <v>1</v>
      </c>
      <c r="G70">
        <v>1</v>
      </c>
      <c r="H70">
        <v>3</v>
      </c>
      <c r="I70" t="s">
        <v>316</v>
      </c>
      <c r="J70" t="s">
        <v>317</v>
      </c>
      <c r="K70" t="s">
        <v>318</v>
      </c>
      <c r="L70">
        <v>1346</v>
      </c>
      <c r="N70">
        <v>1009</v>
      </c>
      <c r="O70" t="s">
        <v>37</v>
      </c>
      <c r="P70" t="s">
        <v>37</v>
      </c>
      <c r="Q70">
        <v>1</v>
      </c>
      <c r="W70">
        <v>0</v>
      </c>
      <c r="X70">
        <v>-1805966371</v>
      </c>
      <c r="Y70">
        <v>0.9</v>
      </c>
      <c r="AA70">
        <v>93.87</v>
      </c>
      <c r="AB70">
        <v>0</v>
      </c>
      <c r="AC70">
        <v>0</v>
      </c>
      <c r="AD70">
        <v>0</v>
      </c>
      <c r="AE70">
        <v>14.31</v>
      </c>
      <c r="AF70">
        <v>0</v>
      </c>
      <c r="AG70">
        <v>0</v>
      </c>
      <c r="AH70">
        <v>0</v>
      </c>
      <c r="AI70">
        <v>6.56</v>
      </c>
      <c r="AJ70">
        <v>1</v>
      </c>
      <c r="AK70">
        <v>1</v>
      </c>
      <c r="AL70">
        <v>1</v>
      </c>
      <c r="AN70">
        <v>0</v>
      </c>
      <c r="AO70">
        <v>1</v>
      </c>
      <c r="AP70">
        <v>0</v>
      </c>
      <c r="AQ70">
        <v>0</v>
      </c>
      <c r="AR70">
        <v>0</v>
      </c>
      <c r="AS70" t="s">
        <v>3</v>
      </c>
      <c r="AT70">
        <v>0.9</v>
      </c>
      <c r="AU70" t="s">
        <v>3</v>
      </c>
      <c r="AV70">
        <v>0</v>
      </c>
      <c r="AW70">
        <v>2</v>
      </c>
      <c r="AX70">
        <v>109164327</v>
      </c>
      <c r="AY70">
        <v>1</v>
      </c>
      <c r="AZ70">
        <v>0</v>
      </c>
      <c r="BA70">
        <v>66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Y70*Source!I117</f>
        <v>5.8500000000000003E-2</v>
      </c>
      <c r="CY70">
        <f>AA70</f>
        <v>93.87</v>
      </c>
      <c r="CZ70">
        <f>AE70</f>
        <v>14.31</v>
      </c>
      <c r="DA70">
        <f>AI70</f>
        <v>6.56</v>
      </c>
      <c r="DB70">
        <f>ROUND(ROUND(AT70*CZ70,2),6)</f>
        <v>12.88</v>
      </c>
      <c r="DC70">
        <f>ROUND(ROUND(AT70*AG70,2),6)</f>
        <v>0</v>
      </c>
    </row>
    <row r="71" spans="1:107" x14ac:dyDescent="0.2">
      <c r="A71">
        <f>ROW(Source!A117)</f>
        <v>117</v>
      </c>
      <c r="B71">
        <v>109163757</v>
      </c>
      <c r="C71">
        <v>109164312</v>
      </c>
      <c r="D71">
        <v>76370685</v>
      </c>
      <c r="E71">
        <v>1</v>
      </c>
      <c r="F71">
        <v>1</v>
      </c>
      <c r="G71">
        <v>1</v>
      </c>
      <c r="H71">
        <v>3</v>
      </c>
      <c r="I71" t="s">
        <v>168</v>
      </c>
      <c r="J71" t="s">
        <v>170</v>
      </c>
      <c r="K71" t="s">
        <v>169</v>
      </c>
      <c r="L71">
        <v>1348</v>
      </c>
      <c r="N71">
        <v>1009</v>
      </c>
      <c r="O71" t="s">
        <v>72</v>
      </c>
      <c r="P71" t="s">
        <v>72</v>
      </c>
      <c r="Q71">
        <v>1000</v>
      </c>
      <c r="W71">
        <v>0</v>
      </c>
      <c r="X71">
        <v>674772901</v>
      </c>
      <c r="Y71">
        <v>0.126</v>
      </c>
      <c r="AA71">
        <v>66236</v>
      </c>
      <c r="AB71">
        <v>0</v>
      </c>
      <c r="AC71">
        <v>0</v>
      </c>
      <c r="AD71">
        <v>0</v>
      </c>
      <c r="AE71">
        <v>5800</v>
      </c>
      <c r="AF71">
        <v>0</v>
      </c>
      <c r="AG71">
        <v>0</v>
      </c>
      <c r="AH71">
        <v>0</v>
      </c>
      <c r="AI71">
        <v>11.42</v>
      </c>
      <c r="AJ71">
        <v>1</v>
      </c>
      <c r="AK71">
        <v>1</v>
      </c>
      <c r="AL71">
        <v>1</v>
      </c>
      <c r="AN71">
        <v>0</v>
      </c>
      <c r="AO71">
        <v>0</v>
      </c>
      <c r="AP71">
        <v>0</v>
      </c>
      <c r="AQ71">
        <v>0</v>
      </c>
      <c r="AR71">
        <v>0</v>
      </c>
      <c r="AS71" t="s">
        <v>3</v>
      </c>
      <c r="AT71">
        <v>0.126</v>
      </c>
      <c r="AU71" t="s">
        <v>3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Y71*Source!I117</f>
        <v>8.1900000000000011E-3</v>
      </c>
      <c r="CY71">
        <f>AA71</f>
        <v>66236</v>
      </c>
      <c r="CZ71">
        <f>AE71</f>
        <v>5800</v>
      </c>
      <c r="DA71">
        <f>AI71</f>
        <v>11.42</v>
      </c>
      <c r="DB71">
        <f>ROUND(ROUND(AT71*CZ71,2),6)</f>
        <v>730.8</v>
      </c>
      <c r="DC71">
        <f>ROUND(ROUND(AT71*AG71,2),6)</f>
        <v>0</v>
      </c>
    </row>
    <row r="72" spans="1:107" x14ac:dyDescent="0.2">
      <c r="A72">
        <f>ROW(Source!A117)</f>
        <v>117</v>
      </c>
      <c r="B72">
        <v>109163757</v>
      </c>
      <c r="C72">
        <v>109164312</v>
      </c>
      <c r="D72">
        <v>76383696</v>
      </c>
      <c r="E72">
        <v>1</v>
      </c>
      <c r="F72">
        <v>1</v>
      </c>
      <c r="G72">
        <v>1</v>
      </c>
      <c r="H72">
        <v>3</v>
      </c>
      <c r="I72" t="s">
        <v>319</v>
      </c>
      <c r="J72" t="s">
        <v>320</v>
      </c>
      <c r="K72" t="s">
        <v>321</v>
      </c>
      <c r="L72">
        <v>1348</v>
      </c>
      <c r="N72">
        <v>1009</v>
      </c>
      <c r="O72" t="s">
        <v>72</v>
      </c>
      <c r="P72" t="s">
        <v>72</v>
      </c>
      <c r="Q72">
        <v>1000</v>
      </c>
      <c r="W72">
        <v>0</v>
      </c>
      <c r="X72">
        <v>-2033855571</v>
      </c>
      <c r="Y72">
        <v>3.7000000000000002E-3</v>
      </c>
      <c r="AA72">
        <v>86292.69</v>
      </c>
      <c r="AB72">
        <v>0</v>
      </c>
      <c r="AC72">
        <v>0</v>
      </c>
      <c r="AD72">
        <v>0</v>
      </c>
      <c r="AE72">
        <v>9073.89</v>
      </c>
      <c r="AF72">
        <v>0</v>
      </c>
      <c r="AG72">
        <v>0</v>
      </c>
      <c r="AH72">
        <v>0</v>
      </c>
      <c r="AI72">
        <v>9.51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S72" t="s">
        <v>3</v>
      </c>
      <c r="AT72">
        <v>3.7000000000000002E-3</v>
      </c>
      <c r="AU72" t="s">
        <v>3</v>
      </c>
      <c r="AV72">
        <v>0</v>
      </c>
      <c r="AW72">
        <v>2</v>
      </c>
      <c r="AX72">
        <v>109164328</v>
      </c>
      <c r="AY72">
        <v>1</v>
      </c>
      <c r="AZ72">
        <v>0</v>
      </c>
      <c r="BA72">
        <v>67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Y72*Source!I117</f>
        <v>2.4050000000000002E-4</v>
      </c>
      <c r="CY72">
        <f>AA72</f>
        <v>86292.69</v>
      </c>
      <c r="CZ72">
        <f>AE72</f>
        <v>9073.89</v>
      </c>
      <c r="DA72">
        <f>AI72</f>
        <v>9.51</v>
      </c>
      <c r="DB72">
        <f>ROUND(ROUND(AT72*CZ72,2),6)</f>
        <v>33.57</v>
      </c>
      <c r="DC72">
        <f>ROUND(ROUND(AT72*AG72,2),6)</f>
        <v>0</v>
      </c>
    </row>
    <row r="73" spans="1:107" x14ac:dyDescent="0.2">
      <c r="A73">
        <f>ROW(Source!A117)</f>
        <v>117</v>
      </c>
      <c r="B73">
        <v>109163757</v>
      </c>
      <c r="C73">
        <v>109164312</v>
      </c>
      <c r="D73">
        <v>76432106</v>
      </c>
      <c r="E73">
        <v>1</v>
      </c>
      <c r="F73">
        <v>1</v>
      </c>
      <c r="G73">
        <v>1</v>
      </c>
      <c r="H73">
        <v>3</v>
      </c>
      <c r="I73" t="s">
        <v>322</v>
      </c>
      <c r="J73" t="s">
        <v>323</v>
      </c>
      <c r="K73" t="s">
        <v>324</v>
      </c>
      <c r="L73">
        <v>1374</v>
      </c>
      <c r="N73">
        <v>1013</v>
      </c>
      <c r="O73" t="s">
        <v>325</v>
      </c>
      <c r="P73" t="s">
        <v>325</v>
      </c>
      <c r="Q73">
        <v>1</v>
      </c>
      <c r="W73">
        <v>0</v>
      </c>
      <c r="X73">
        <v>-915781824</v>
      </c>
      <c r="Y73">
        <v>3.12</v>
      </c>
      <c r="AA73">
        <v>7.53</v>
      </c>
      <c r="AB73">
        <v>0</v>
      </c>
      <c r="AC73">
        <v>0</v>
      </c>
      <c r="AD73">
        <v>0</v>
      </c>
      <c r="AE73">
        <v>1</v>
      </c>
      <c r="AF73">
        <v>0</v>
      </c>
      <c r="AG73">
        <v>0</v>
      </c>
      <c r="AH73">
        <v>0</v>
      </c>
      <c r="AI73">
        <v>7.53</v>
      </c>
      <c r="AJ73">
        <v>1</v>
      </c>
      <c r="AK73">
        <v>1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S73" t="s">
        <v>3</v>
      </c>
      <c r="AT73">
        <v>3.12</v>
      </c>
      <c r="AU73" t="s">
        <v>3</v>
      </c>
      <c r="AV73">
        <v>0</v>
      </c>
      <c r="AW73">
        <v>2</v>
      </c>
      <c r="AX73">
        <v>109164329</v>
      </c>
      <c r="AY73">
        <v>1</v>
      </c>
      <c r="AZ73">
        <v>0</v>
      </c>
      <c r="BA73">
        <v>68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Y73*Source!I117</f>
        <v>0.20280000000000001</v>
      </c>
      <c r="CY73">
        <f>AA73</f>
        <v>7.53</v>
      </c>
      <c r="CZ73">
        <f>AE73</f>
        <v>1</v>
      </c>
      <c r="DA73">
        <f>AI73</f>
        <v>7.53</v>
      </c>
      <c r="DB73">
        <f>ROUND(ROUND(AT73*CZ73,2),6)</f>
        <v>3.12</v>
      </c>
      <c r="DC73">
        <f>ROUND(ROUND(AT73*AG73,2),6)</f>
        <v>0</v>
      </c>
    </row>
    <row r="74" spans="1:107" x14ac:dyDescent="0.2">
      <c r="A74">
        <f>ROW(Source!A226)</f>
        <v>226</v>
      </c>
      <c r="B74">
        <v>109163757</v>
      </c>
      <c r="C74">
        <v>109164333</v>
      </c>
      <c r="D74">
        <v>76740528</v>
      </c>
      <c r="E74">
        <v>1</v>
      </c>
      <c r="F74">
        <v>1</v>
      </c>
      <c r="G74">
        <v>1</v>
      </c>
      <c r="H74">
        <v>1</v>
      </c>
      <c r="I74" t="s">
        <v>396</v>
      </c>
      <c r="J74" t="s">
        <v>3</v>
      </c>
      <c r="K74" t="s">
        <v>397</v>
      </c>
      <c r="L74">
        <v>1369</v>
      </c>
      <c r="N74">
        <v>1013</v>
      </c>
      <c r="O74" t="s">
        <v>301</v>
      </c>
      <c r="P74" t="s">
        <v>301</v>
      </c>
      <c r="Q74">
        <v>1</v>
      </c>
      <c r="W74">
        <v>0</v>
      </c>
      <c r="X74">
        <v>177969336</v>
      </c>
      <c r="Y74">
        <v>0.97199999999999998</v>
      </c>
      <c r="AA74">
        <v>0</v>
      </c>
      <c r="AB74">
        <v>0</v>
      </c>
      <c r="AC74">
        <v>0</v>
      </c>
      <c r="AD74">
        <v>12.92</v>
      </c>
      <c r="AE74">
        <v>0</v>
      </c>
      <c r="AF74">
        <v>0</v>
      </c>
      <c r="AG74">
        <v>0</v>
      </c>
      <c r="AH74">
        <v>12.92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0.81</v>
      </c>
      <c r="AU74" t="s">
        <v>194</v>
      </c>
      <c r="AV74">
        <v>1</v>
      </c>
      <c r="AW74">
        <v>2</v>
      </c>
      <c r="AX74">
        <v>109164336</v>
      </c>
      <c r="AY74">
        <v>1</v>
      </c>
      <c r="AZ74">
        <v>0</v>
      </c>
      <c r="BA74">
        <v>69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Y74*Source!I226</f>
        <v>0.97199999999999998</v>
      </c>
      <c r="CY74">
        <f t="shared" ref="CY74:CY83" si="11">AD74</f>
        <v>12.92</v>
      </c>
      <c r="CZ74">
        <f t="shared" ref="CZ74:CZ83" si="12">AH74</f>
        <v>12.92</v>
      </c>
      <c r="DA74">
        <f t="shared" ref="DA74:DA83" si="13">AL74</f>
        <v>1</v>
      </c>
      <c r="DB74">
        <f t="shared" ref="DB74:DB83" si="14">ROUND((ROUND(AT74*CZ74,2)*1.2),6)</f>
        <v>12.564</v>
      </c>
      <c r="DC74">
        <f t="shared" ref="DC74:DC83" si="15">ROUND((ROUND(AT74*AG74,2)*1.2),6)</f>
        <v>0</v>
      </c>
    </row>
    <row r="75" spans="1:107" x14ac:dyDescent="0.2">
      <c r="A75">
        <f>ROW(Source!A226)</f>
        <v>226</v>
      </c>
      <c r="B75">
        <v>109163757</v>
      </c>
      <c r="C75">
        <v>109164333</v>
      </c>
      <c r="D75">
        <v>76739568</v>
      </c>
      <c r="E75">
        <v>1</v>
      </c>
      <c r="F75">
        <v>1</v>
      </c>
      <c r="G75">
        <v>1</v>
      </c>
      <c r="H75">
        <v>1</v>
      </c>
      <c r="I75" t="s">
        <v>398</v>
      </c>
      <c r="J75" t="s">
        <v>3</v>
      </c>
      <c r="K75" t="s">
        <v>399</v>
      </c>
      <c r="L75">
        <v>1369</v>
      </c>
      <c r="N75">
        <v>1013</v>
      </c>
      <c r="O75" t="s">
        <v>301</v>
      </c>
      <c r="P75" t="s">
        <v>301</v>
      </c>
      <c r="Q75">
        <v>1</v>
      </c>
      <c r="W75">
        <v>0</v>
      </c>
      <c r="X75">
        <v>2087786099</v>
      </c>
      <c r="Y75">
        <v>0.97199999999999998</v>
      </c>
      <c r="AA75">
        <v>0</v>
      </c>
      <c r="AB75">
        <v>0</v>
      </c>
      <c r="AC75">
        <v>0</v>
      </c>
      <c r="AD75">
        <v>12.69</v>
      </c>
      <c r="AE75">
        <v>0</v>
      </c>
      <c r="AF75">
        <v>0</v>
      </c>
      <c r="AG75">
        <v>0</v>
      </c>
      <c r="AH75">
        <v>12.69</v>
      </c>
      <c r="AI75">
        <v>1</v>
      </c>
      <c r="AJ75">
        <v>1</v>
      </c>
      <c r="AK75">
        <v>1</v>
      </c>
      <c r="AL75">
        <v>1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0.81</v>
      </c>
      <c r="AU75" t="s">
        <v>194</v>
      </c>
      <c r="AV75">
        <v>1</v>
      </c>
      <c r="AW75">
        <v>2</v>
      </c>
      <c r="AX75">
        <v>109164337</v>
      </c>
      <c r="AY75">
        <v>1</v>
      </c>
      <c r="AZ75">
        <v>0</v>
      </c>
      <c r="BA75">
        <v>70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Y75*Source!I226</f>
        <v>0.97199999999999998</v>
      </c>
      <c r="CY75">
        <f t="shared" si="11"/>
        <v>12.69</v>
      </c>
      <c r="CZ75">
        <f t="shared" si="12"/>
        <v>12.69</v>
      </c>
      <c r="DA75">
        <f t="shared" si="13"/>
        <v>1</v>
      </c>
      <c r="DB75">
        <f t="shared" si="14"/>
        <v>12.336</v>
      </c>
      <c r="DC75">
        <f t="shared" si="15"/>
        <v>0</v>
      </c>
    </row>
    <row r="76" spans="1:107" x14ac:dyDescent="0.2">
      <c r="A76">
        <f>ROW(Source!A227)</f>
        <v>227</v>
      </c>
      <c r="B76">
        <v>109163757</v>
      </c>
      <c r="C76">
        <v>109164338</v>
      </c>
      <c r="D76">
        <v>76740528</v>
      </c>
      <c r="E76">
        <v>1</v>
      </c>
      <c r="F76">
        <v>1</v>
      </c>
      <c r="G76">
        <v>1</v>
      </c>
      <c r="H76">
        <v>1</v>
      </c>
      <c r="I76" t="s">
        <v>396</v>
      </c>
      <c r="J76" t="s">
        <v>3</v>
      </c>
      <c r="K76" t="s">
        <v>397</v>
      </c>
      <c r="L76">
        <v>1369</v>
      </c>
      <c r="N76">
        <v>1013</v>
      </c>
      <c r="O76" t="s">
        <v>301</v>
      </c>
      <c r="P76" t="s">
        <v>301</v>
      </c>
      <c r="Q76">
        <v>1</v>
      </c>
      <c r="W76">
        <v>0</v>
      </c>
      <c r="X76">
        <v>177969336</v>
      </c>
      <c r="Y76">
        <v>7.7759999999999998</v>
      </c>
      <c r="AA76">
        <v>0</v>
      </c>
      <c r="AB76">
        <v>0</v>
      </c>
      <c r="AC76">
        <v>0</v>
      </c>
      <c r="AD76">
        <v>12.92</v>
      </c>
      <c r="AE76">
        <v>0</v>
      </c>
      <c r="AF76">
        <v>0</v>
      </c>
      <c r="AG76">
        <v>0</v>
      </c>
      <c r="AH76">
        <v>12.92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6.48</v>
      </c>
      <c r="AU76" t="s">
        <v>194</v>
      </c>
      <c r="AV76">
        <v>1</v>
      </c>
      <c r="AW76">
        <v>2</v>
      </c>
      <c r="AX76">
        <v>109164341</v>
      </c>
      <c r="AY76">
        <v>1</v>
      </c>
      <c r="AZ76">
        <v>0</v>
      </c>
      <c r="BA76">
        <v>71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Y76*Source!I227</f>
        <v>0.62207999999999997</v>
      </c>
      <c r="CY76">
        <f t="shared" si="11"/>
        <v>12.92</v>
      </c>
      <c r="CZ76">
        <f t="shared" si="12"/>
        <v>12.92</v>
      </c>
      <c r="DA76">
        <f t="shared" si="13"/>
        <v>1</v>
      </c>
      <c r="DB76">
        <f t="shared" si="14"/>
        <v>100.464</v>
      </c>
      <c r="DC76">
        <f t="shared" si="15"/>
        <v>0</v>
      </c>
    </row>
    <row r="77" spans="1:107" x14ac:dyDescent="0.2">
      <c r="A77">
        <f>ROW(Source!A227)</f>
        <v>227</v>
      </c>
      <c r="B77">
        <v>109163757</v>
      </c>
      <c r="C77">
        <v>109164338</v>
      </c>
      <c r="D77">
        <v>76739568</v>
      </c>
      <c r="E77">
        <v>1</v>
      </c>
      <c r="F77">
        <v>1</v>
      </c>
      <c r="G77">
        <v>1</v>
      </c>
      <c r="H77">
        <v>1</v>
      </c>
      <c r="I77" t="s">
        <v>398</v>
      </c>
      <c r="J77" t="s">
        <v>3</v>
      </c>
      <c r="K77" t="s">
        <v>399</v>
      </c>
      <c r="L77">
        <v>1369</v>
      </c>
      <c r="N77">
        <v>1013</v>
      </c>
      <c r="O77" t="s">
        <v>301</v>
      </c>
      <c r="P77" t="s">
        <v>301</v>
      </c>
      <c r="Q77">
        <v>1</v>
      </c>
      <c r="W77">
        <v>0</v>
      </c>
      <c r="X77">
        <v>2087786099</v>
      </c>
      <c r="Y77">
        <v>7.7759999999999998</v>
      </c>
      <c r="AA77">
        <v>0</v>
      </c>
      <c r="AB77">
        <v>0</v>
      </c>
      <c r="AC77">
        <v>0</v>
      </c>
      <c r="AD77">
        <v>12.69</v>
      </c>
      <c r="AE77">
        <v>0</v>
      </c>
      <c r="AF77">
        <v>0</v>
      </c>
      <c r="AG77">
        <v>0</v>
      </c>
      <c r="AH77">
        <v>12.69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6.48</v>
      </c>
      <c r="AU77" t="s">
        <v>194</v>
      </c>
      <c r="AV77">
        <v>1</v>
      </c>
      <c r="AW77">
        <v>2</v>
      </c>
      <c r="AX77">
        <v>109164342</v>
      </c>
      <c r="AY77">
        <v>1</v>
      </c>
      <c r="AZ77">
        <v>0</v>
      </c>
      <c r="BA77">
        <v>72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Y77*Source!I227</f>
        <v>0.62207999999999997</v>
      </c>
      <c r="CY77">
        <f t="shared" si="11"/>
        <v>12.69</v>
      </c>
      <c r="CZ77">
        <f t="shared" si="12"/>
        <v>12.69</v>
      </c>
      <c r="DA77">
        <f t="shared" si="13"/>
        <v>1</v>
      </c>
      <c r="DB77">
        <f t="shared" si="14"/>
        <v>98.676000000000002</v>
      </c>
      <c r="DC77">
        <f t="shared" si="15"/>
        <v>0</v>
      </c>
    </row>
    <row r="78" spans="1:107" x14ac:dyDescent="0.2">
      <c r="A78">
        <f>ROW(Source!A228)</f>
        <v>228</v>
      </c>
      <c r="B78">
        <v>109163757</v>
      </c>
      <c r="C78">
        <v>109164343</v>
      </c>
      <c r="D78">
        <v>76739814</v>
      </c>
      <c r="E78">
        <v>1</v>
      </c>
      <c r="F78">
        <v>1</v>
      </c>
      <c r="G78">
        <v>1</v>
      </c>
      <c r="H78">
        <v>1</v>
      </c>
      <c r="I78" t="s">
        <v>400</v>
      </c>
      <c r="J78" t="s">
        <v>3</v>
      </c>
      <c r="K78" t="s">
        <v>401</v>
      </c>
      <c r="L78">
        <v>1369</v>
      </c>
      <c r="N78">
        <v>1013</v>
      </c>
      <c r="O78" t="s">
        <v>301</v>
      </c>
      <c r="P78" t="s">
        <v>301</v>
      </c>
      <c r="Q78">
        <v>1</v>
      </c>
      <c r="W78">
        <v>0</v>
      </c>
      <c r="X78">
        <v>1377046079</v>
      </c>
      <c r="Y78">
        <v>2.16</v>
      </c>
      <c r="AA78">
        <v>0</v>
      </c>
      <c r="AB78">
        <v>0</v>
      </c>
      <c r="AC78">
        <v>0</v>
      </c>
      <c r="AD78">
        <v>9.6199999999999992</v>
      </c>
      <c r="AE78">
        <v>0</v>
      </c>
      <c r="AF78">
        <v>0</v>
      </c>
      <c r="AG78">
        <v>0</v>
      </c>
      <c r="AH78">
        <v>9.6199999999999992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1.8</v>
      </c>
      <c r="AU78" t="s">
        <v>194</v>
      </c>
      <c r="AV78">
        <v>1</v>
      </c>
      <c r="AW78">
        <v>2</v>
      </c>
      <c r="AX78">
        <v>109164346</v>
      </c>
      <c r="AY78">
        <v>1</v>
      </c>
      <c r="AZ78">
        <v>0</v>
      </c>
      <c r="BA78">
        <v>73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Y78*Source!I228</f>
        <v>6.48</v>
      </c>
      <c r="CY78">
        <f t="shared" si="11"/>
        <v>9.6199999999999992</v>
      </c>
      <c r="CZ78">
        <f t="shared" si="12"/>
        <v>9.6199999999999992</v>
      </c>
      <c r="DA78">
        <f t="shared" si="13"/>
        <v>1</v>
      </c>
      <c r="DB78">
        <f t="shared" si="14"/>
        <v>20.783999999999999</v>
      </c>
      <c r="DC78">
        <f t="shared" si="15"/>
        <v>0</v>
      </c>
    </row>
    <row r="79" spans="1:107" x14ac:dyDescent="0.2">
      <c r="A79">
        <f>ROW(Source!A228)</f>
        <v>228</v>
      </c>
      <c r="B79">
        <v>109163757</v>
      </c>
      <c r="C79">
        <v>109164343</v>
      </c>
      <c r="D79">
        <v>76739569</v>
      </c>
      <c r="E79">
        <v>1</v>
      </c>
      <c r="F79">
        <v>1</v>
      </c>
      <c r="G79">
        <v>1</v>
      </c>
      <c r="H79">
        <v>1</v>
      </c>
      <c r="I79" t="s">
        <v>402</v>
      </c>
      <c r="J79" t="s">
        <v>3</v>
      </c>
      <c r="K79" t="s">
        <v>403</v>
      </c>
      <c r="L79">
        <v>1369</v>
      </c>
      <c r="N79">
        <v>1013</v>
      </c>
      <c r="O79" t="s">
        <v>301</v>
      </c>
      <c r="P79" t="s">
        <v>301</v>
      </c>
      <c r="Q79">
        <v>1</v>
      </c>
      <c r="W79">
        <v>0</v>
      </c>
      <c r="X79">
        <v>868395144</v>
      </c>
      <c r="Y79">
        <v>2.16</v>
      </c>
      <c r="AA79">
        <v>0</v>
      </c>
      <c r="AB79">
        <v>0</v>
      </c>
      <c r="AC79">
        <v>0</v>
      </c>
      <c r="AD79">
        <v>9.17</v>
      </c>
      <c r="AE79">
        <v>0</v>
      </c>
      <c r="AF79">
        <v>0</v>
      </c>
      <c r="AG79">
        <v>0</v>
      </c>
      <c r="AH79">
        <v>9.17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1.8</v>
      </c>
      <c r="AU79" t="s">
        <v>194</v>
      </c>
      <c r="AV79">
        <v>1</v>
      </c>
      <c r="AW79">
        <v>2</v>
      </c>
      <c r="AX79">
        <v>109164347</v>
      </c>
      <c r="AY79">
        <v>1</v>
      </c>
      <c r="AZ79">
        <v>0</v>
      </c>
      <c r="BA79">
        <v>74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Y79*Source!I228</f>
        <v>6.48</v>
      </c>
      <c r="CY79">
        <f t="shared" si="11"/>
        <v>9.17</v>
      </c>
      <c r="CZ79">
        <f t="shared" si="12"/>
        <v>9.17</v>
      </c>
      <c r="DA79">
        <f t="shared" si="13"/>
        <v>1</v>
      </c>
      <c r="DB79">
        <f t="shared" si="14"/>
        <v>19.812000000000001</v>
      </c>
      <c r="DC79">
        <f t="shared" si="15"/>
        <v>0</v>
      </c>
    </row>
    <row r="80" spans="1:107" x14ac:dyDescent="0.2">
      <c r="A80">
        <f>ROW(Source!A229)</f>
        <v>229</v>
      </c>
      <c r="B80">
        <v>109163757</v>
      </c>
      <c r="C80">
        <v>109164348</v>
      </c>
      <c r="D80">
        <v>76739814</v>
      </c>
      <c r="E80">
        <v>1</v>
      </c>
      <c r="F80">
        <v>1</v>
      </c>
      <c r="G80">
        <v>1</v>
      </c>
      <c r="H80">
        <v>1</v>
      </c>
      <c r="I80" t="s">
        <v>400</v>
      </c>
      <c r="J80" t="s">
        <v>3</v>
      </c>
      <c r="K80" t="s">
        <v>401</v>
      </c>
      <c r="L80">
        <v>1369</v>
      </c>
      <c r="N80">
        <v>1013</v>
      </c>
      <c r="O80" t="s">
        <v>301</v>
      </c>
      <c r="P80" t="s">
        <v>301</v>
      </c>
      <c r="Q80">
        <v>1</v>
      </c>
      <c r="W80">
        <v>0</v>
      </c>
      <c r="X80">
        <v>1377046079</v>
      </c>
      <c r="Y80">
        <v>1.62</v>
      </c>
      <c r="AA80">
        <v>0</v>
      </c>
      <c r="AB80">
        <v>0</v>
      </c>
      <c r="AC80">
        <v>0</v>
      </c>
      <c r="AD80">
        <v>9.6199999999999992</v>
      </c>
      <c r="AE80">
        <v>0</v>
      </c>
      <c r="AF80">
        <v>0</v>
      </c>
      <c r="AG80">
        <v>0</v>
      </c>
      <c r="AH80">
        <v>9.6199999999999992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1.35</v>
      </c>
      <c r="AU80" t="s">
        <v>194</v>
      </c>
      <c r="AV80">
        <v>1</v>
      </c>
      <c r="AW80">
        <v>2</v>
      </c>
      <c r="AX80">
        <v>109164351</v>
      </c>
      <c r="AY80">
        <v>1</v>
      </c>
      <c r="AZ80">
        <v>0</v>
      </c>
      <c r="BA80">
        <v>75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Y80*Source!I229</f>
        <v>9.7200000000000006</v>
      </c>
      <c r="CY80">
        <f t="shared" si="11"/>
        <v>9.6199999999999992</v>
      </c>
      <c r="CZ80">
        <f t="shared" si="12"/>
        <v>9.6199999999999992</v>
      </c>
      <c r="DA80">
        <f t="shared" si="13"/>
        <v>1</v>
      </c>
      <c r="DB80">
        <f t="shared" si="14"/>
        <v>15.587999999999999</v>
      </c>
      <c r="DC80">
        <f t="shared" si="15"/>
        <v>0</v>
      </c>
    </row>
    <row r="81" spans="1:107" x14ac:dyDescent="0.2">
      <c r="A81">
        <f>ROW(Source!A229)</f>
        <v>229</v>
      </c>
      <c r="B81">
        <v>109163757</v>
      </c>
      <c r="C81">
        <v>109164348</v>
      </c>
      <c r="D81">
        <v>76739569</v>
      </c>
      <c r="E81">
        <v>1</v>
      </c>
      <c r="F81">
        <v>1</v>
      </c>
      <c r="G81">
        <v>1</v>
      </c>
      <c r="H81">
        <v>1</v>
      </c>
      <c r="I81" t="s">
        <v>402</v>
      </c>
      <c r="J81" t="s">
        <v>3</v>
      </c>
      <c r="K81" t="s">
        <v>403</v>
      </c>
      <c r="L81">
        <v>1369</v>
      </c>
      <c r="N81">
        <v>1013</v>
      </c>
      <c r="O81" t="s">
        <v>301</v>
      </c>
      <c r="P81" t="s">
        <v>301</v>
      </c>
      <c r="Q81">
        <v>1</v>
      </c>
      <c r="W81">
        <v>0</v>
      </c>
      <c r="X81">
        <v>868395144</v>
      </c>
      <c r="Y81">
        <v>1.62</v>
      </c>
      <c r="AA81">
        <v>0</v>
      </c>
      <c r="AB81">
        <v>0</v>
      </c>
      <c r="AC81">
        <v>0</v>
      </c>
      <c r="AD81">
        <v>9.17</v>
      </c>
      <c r="AE81">
        <v>0</v>
      </c>
      <c r="AF81">
        <v>0</v>
      </c>
      <c r="AG81">
        <v>0</v>
      </c>
      <c r="AH81">
        <v>9.17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1.35</v>
      </c>
      <c r="AU81" t="s">
        <v>194</v>
      </c>
      <c r="AV81">
        <v>1</v>
      </c>
      <c r="AW81">
        <v>2</v>
      </c>
      <c r="AX81">
        <v>109164352</v>
      </c>
      <c r="AY81">
        <v>1</v>
      </c>
      <c r="AZ81">
        <v>0</v>
      </c>
      <c r="BA81">
        <v>76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Y81*Source!I229</f>
        <v>9.7200000000000006</v>
      </c>
      <c r="CY81">
        <f t="shared" si="11"/>
        <v>9.17</v>
      </c>
      <c r="CZ81">
        <f t="shared" si="12"/>
        <v>9.17</v>
      </c>
      <c r="DA81">
        <f t="shared" si="13"/>
        <v>1</v>
      </c>
      <c r="DB81">
        <f t="shared" si="14"/>
        <v>14.856</v>
      </c>
      <c r="DC81">
        <f t="shared" si="15"/>
        <v>0</v>
      </c>
    </row>
    <row r="82" spans="1:107" x14ac:dyDescent="0.2">
      <c r="A82">
        <f>ROW(Source!A230)</f>
        <v>230</v>
      </c>
      <c r="B82">
        <v>109163757</v>
      </c>
      <c r="C82">
        <v>109164353</v>
      </c>
      <c r="D82">
        <v>76740528</v>
      </c>
      <c r="E82">
        <v>1</v>
      </c>
      <c r="F82">
        <v>1</v>
      </c>
      <c r="G82">
        <v>1</v>
      </c>
      <c r="H82">
        <v>1</v>
      </c>
      <c r="I82" t="s">
        <v>396</v>
      </c>
      <c r="J82" t="s">
        <v>3</v>
      </c>
      <c r="K82" t="s">
        <v>397</v>
      </c>
      <c r="L82">
        <v>1369</v>
      </c>
      <c r="N82">
        <v>1013</v>
      </c>
      <c r="O82" t="s">
        <v>301</v>
      </c>
      <c r="P82" t="s">
        <v>301</v>
      </c>
      <c r="Q82">
        <v>1</v>
      </c>
      <c r="W82">
        <v>0</v>
      </c>
      <c r="X82">
        <v>177969336</v>
      </c>
      <c r="Y82">
        <v>0.73199999999999998</v>
      </c>
      <c r="AA82">
        <v>0</v>
      </c>
      <c r="AB82">
        <v>0</v>
      </c>
      <c r="AC82">
        <v>0</v>
      </c>
      <c r="AD82">
        <v>12.92</v>
      </c>
      <c r="AE82">
        <v>0</v>
      </c>
      <c r="AF82">
        <v>0</v>
      </c>
      <c r="AG82">
        <v>0</v>
      </c>
      <c r="AH82">
        <v>12.92</v>
      </c>
      <c r="AI82">
        <v>1</v>
      </c>
      <c r="AJ82">
        <v>1</v>
      </c>
      <c r="AK82">
        <v>1</v>
      </c>
      <c r="AL82">
        <v>1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0.61</v>
      </c>
      <c r="AU82" t="s">
        <v>194</v>
      </c>
      <c r="AV82">
        <v>1</v>
      </c>
      <c r="AW82">
        <v>2</v>
      </c>
      <c r="AX82">
        <v>109164356</v>
      </c>
      <c r="AY82">
        <v>1</v>
      </c>
      <c r="AZ82">
        <v>0</v>
      </c>
      <c r="BA82">
        <v>77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Y82*Source!I230</f>
        <v>4.3919999999999995</v>
      </c>
      <c r="CY82">
        <f t="shared" si="11"/>
        <v>12.92</v>
      </c>
      <c r="CZ82">
        <f t="shared" si="12"/>
        <v>12.92</v>
      </c>
      <c r="DA82">
        <f t="shared" si="13"/>
        <v>1</v>
      </c>
      <c r="DB82">
        <f t="shared" si="14"/>
        <v>9.4559999999999995</v>
      </c>
      <c r="DC82">
        <f t="shared" si="15"/>
        <v>0</v>
      </c>
    </row>
    <row r="83" spans="1:107" x14ac:dyDescent="0.2">
      <c r="A83">
        <f>ROW(Source!A230)</f>
        <v>230</v>
      </c>
      <c r="B83">
        <v>109163757</v>
      </c>
      <c r="C83">
        <v>109164353</v>
      </c>
      <c r="D83">
        <v>76739568</v>
      </c>
      <c r="E83">
        <v>1</v>
      </c>
      <c r="F83">
        <v>1</v>
      </c>
      <c r="G83">
        <v>1</v>
      </c>
      <c r="H83">
        <v>1</v>
      </c>
      <c r="I83" t="s">
        <v>398</v>
      </c>
      <c r="J83" t="s">
        <v>3</v>
      </c>
      <c r="K83" t="s">
        <v>399</v>
      </c>
      <c r="L83">
        <v>1369</v>
      </c>
      <c r="N83">
        <v>1013</v>
      </c>
      <c r="O83" t="s">
        <v>301</v>
      </c>
      <c r="P83" t="s">
        <v>301</v>
      </c>
      <c r="Q83">
        <v>1</v>
      </c>
      <c r="W83">
        <v>0</v>
      </c>
      <c r="X83">
        <v>2087786099</v>
      </c>
      <c r="Y83">
        <v>0.73199999999999998</v>
      </c>
      <c r="AA83">
        <v>0</v>
      </c>
      <c r="AB83">
        <v>0</v>
      </c>
      <c r="AC83">
        <v>0</v>
      </c>
      <c r="AD83">
        <v>12.69</v>
      </c>
      <c r="AE83">
        <v>0</v>
      </c>
      <c r="AF83">
        <v>0</v>
      </c>
      <c r="AG83">
        <v>0</v>
      </c>
      <c r="AH83">
        <v>12.69</v>
      </c>
      <c r="AI83">
        <v>1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0.61</v>
      </c>
      <c r="AU83" t="s">
        <v>194</v>
      </c>
      <c r="AV83">
        <v>1</v>
      </c>
      <c r="AW83">
        <v>2</v>
      </c>
      <c r="AX83">
        <v>109164357</v>
      </c>
      <c r="AY83">
        <v>1</v>
      </c>
      <c r="AZ83">
        <v>0</v>
      </c>
      <c r="BA83">
        <v>78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Y83*Source!I230</f>
        <v>4.3919999999999995</v>
      </c>
      <c r="CY83">
        <f t="shared" si="11"/>
        <v>12.69</v>
      </c>
      <c r="CZ83">
        <f t="shared" si="12"/>
        <v>12.69</v>
      </c>
      <c r="DA83">
        <f t="shared" si="13"/>
        <v>1</v>
      </c>
      <c r="DB83">
        <f t="shared" si="14"/>
        <v>9.2880000000000003</v>
      </c>
      <c r="DC83">
        <f t="shared" si="15"/>
        <v>0</v>
      </c>
    </row>
    <row r="326" spans="9:9" x14ac:dyDescent="0.2">
      <c r="I326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ROW(Source!A28)</f>
        <v>28</v>
      </c>
      <c r="B1">
        <v>109164171</v>
      </c>
      <c r="C1">
        <v>109164169</v>
      </c>
      <c r="D1">
        <v>51588049</v>
      </c>
      <c r="E1">
        <v>1</v>
      </c>
      <c r="F1">
        <v>1</v>
      </c>
      <c r="G1">
        <v>1</v>
      </c>
      <c r="H1">
        <v>1</v>
      </c>
      <c r="I1" t="s">
        <v>299</v>
      </c>
      <c r="J1" t="s">
        <v>3</v>
      </c>
      <c r="K1" t="s">
        <v>300</v>
      </c>
      <c r="L1">
        <v>1369</v>
      </c>
      <c r="N1">
        <v>1013</v>
      </c>
      <c r="O1" t="s">
        <v>301</v>
      </c>
      <c r="P1" t="s">
        <v>301</v>
      </c>
      <c r="Q1">
        <v>1</v>
      </c>
      <c r="X1">
        <v>154</v>
      </c>
      <c r="Y1">
        <v>0</v>
      </c>
      <c r="Z1">
        <v>0</v>
      </c>
      <c r="AA1">
        <v>0</v>
      </c>
      <c r="AB1">
        <v>7.8</v>
      </c>
      <c r="AC1">
        <v>0</v>
      </c>
      <c r="AD1">
        <v>1</v>
      </c>
      <c r="AE1">
        <v>1</v>
      </c>
      <c r="AF1" t="s">
        <v>20</v>
      </c>
      <c r="AG1">
        <v>177.1</v>
      </c>
      <c r="AH1">
        <v>2</v>
      </c>
      <c r="AI1">
        <v>109164170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ROW(Source!A29)</f>
        <v>29</v>
      </c>
      <c r="B2">
        <v>109164181</v>
      </c>
      <c r="C2">
        <v>109164172</v>
      </c>
      <c r="D2">
        <v>76622567</v>
      </c>
      <c r="E2">
        <v>1</v>
      </c>
      <c r="F2">
        <v>1</v>
      </c>
      <c r="G2">
        <v>1</v>
      </c>
      <c r="H2">
        <v>1</v>
      </c>
      <c r="I2" t="s">
        <v>302</v>
      </c>
      <c r="J2" t="s">
        <v>3</v>
      </c>
      <c r="K2" t="s">
        <v>303</v>
      </c>
      <c r="L2">
        <v>1369</v>
      </c>
      <c r="N2">
        <v>1013</v>
      </c>
      <c r="O2" t="s">
        <v>301</v>
      </c>
      <c r="P2" t="s">
        <v>301</v>
      </c>
      <c r="Q2">
        <v>1</v>
      </c>
      <c r="X2">
        <v>10.7</v>
      </c>
      <c r="Y2">
        <v>0</v>
      </c>
      <c r="Z2">
        <v>0</v>
      </c>
      <c r="AA2">
        <v>0</v>
      </c>
      <c r="AB2">
        <v>9.4</v>
      </c>
      <c r="AC2">
        <v>0</v>
      </c>
      <c r="AD2">
        <v>1</v>
      </c>
      <c r="AE2">
        <v>1</v>
      </c>
      <c r="AF2" t="s">
        <v>20</v>
      </c>
      <c r="AG2">
        <v>12.304999999999998</v>
      </c>
      <c r="AH2">
        <v>2</v>
      </c>
      <c r="AI2">
        <v>109164173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ROW(Source!A29)</f>
        <v>29</v>
      </c>
      <c r="B3">
        <v>109164182</v>
      </c>
      <c r="C3">
        <v>109164172</v>
      </c>
      <c r="D3">
        <v>121548</v>
      </c>
      <c r="E3">
        <v>1</v>
      </c>
      <c r="F3">
        <v>1</v>
      </c>
      <c r="G3">
        <v>1</v>
      </c>
      <c r="H3">
        <v>1</v>
      </c>
      <c r="I3" t="s">
        <v>25</v>
      </c>
      <c r="J3" t="s">
        <v>3</v>
      </c>
      <c r="K3" t="s">
        <v>304</v>
      </c>
      <c r="L3">
        <v>608254</v>
      </c>
      <c r="N3">
        <v>1013</v>
      </c>
      <c r="O3" t="s">
        <v>305</v>
      </c>
      <c r="P3" t="s">
        <v>305</v>
      </c>
      <c r="Q3">
        <v>1</v>
      </c>
      <c r="X3">
        <v>0.19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2</v>
      </c>
      <c r="AF3" t="s">
        <v>20</v>
      </c>
      <c r="AG3">
        <v>0.21849999999999997</v>
      </c>
      <c r="AH3">
        <v>2</v>
      </c>
      <c r="AI3">
        <v>109164174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ROW(Source!A29)</f>
        <v>29</v>
      </c>
      <c r="B4">
        <v>109164183</v>
      </c>
      <c r="C4">
        <v>109164172</v>
      </c>
      <c r="D4">
        <v>76432618</v>
      </c>
      <c r="E4">
        <v>1</v>
      </c>
      <c r="F4">
        <v>1</v>
      </c>
      <c r="G4">
        <v>1</v>
      </c>
      <c r="H4">
        <v>2</v>
      </c>
      <c r="I4" t="s">
        <v>306</v>
      </c>
      <c r="J4" t="s">
        <v>307</v>
      </c>
      <c r="K4" t="s">
        <v>308</v>
      </c>
      <c r="L4">
        <v>1368</v>
      </c>
      <c r="N4">
        <v>1011</v>
      </c>
      <c r="O4" t="s">
        <v>309</v>
      </c>
      <c r="P4" t="s">
        <v>309</v>
      </c>
      <c r="Q4">
        <v>1</v>
      </c>
      <c r="X4">
        <v>0.19</v>
      </c>
      <c r="Y4">
        <v>0</v>
      </c>
      <c r="Z4">
        <v>134.65</v>
      </c>
      <c r="AA4">
        <v>13.5</v>
      </c>
      <c r="AB4">
        <v>0</v>
      </c>
      <c r="AC4">
        <v>0</v>
      </c>
      <c r="AD4">
        <v>1</v>
      </c>
      <c r="AE4">
        <v>0</v>
      </c>
      <c r="AF4" t="s">
        <v>20</v>
      </c>
      <c r="AG4">
        <v>0.21849999999999997</v>
      </c>
      <c r="AH4">
        <v>2</v>
      </c>
      <c r="AI4">
        <v>109164175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ROW(Source!A29)</f>
        <v>29</v>
      </c>
      <c r="B5">
        <v>109164184</v>
      </c>
      <c r="C5">
        <v>109164172</v>
      </c>
      <c r="D5">
        <v>76432833</v>
      </c>
      <c r="E5">
        <v>1</v>
      </c>
      <c r="F5">
        <v>1</v>
      </c>
      <c r="G5">
        <v>1</v>
      </c>
      <c r="H5">
        <v>2</v>
      </c>
      <c r="I5" t="s">
        <v>310</v>
      </c>
      <c r="J5" t="s">
        <v>311</v>
      </c>
      <c r="K5" t="s">
        <v>312</v>
      </c>
      <c r="L5">
        <v>1368</v>
      </c>
      <c r="N5">
        <v>1011</v>
      </c>
      <c r="O5" t="s">
        <v>309</v>
      </c>
      <c r="P5" t="s">
        <v>309</v>
      </c>
      <c r="Q5">
        <v>1</v>
      </c>
      <c r="X5">
        <v>1.75</v>
      </c>
      <c r="Y5">
        <v>0</v>
      </c>
      <c r="Z5">
        <v>8.1</v>
      </c>
      <c r="AA5">
        <v>0</v>
      </c>
      <c r="AB5">
        <v>0</v>
      </c>
      <c r="AC5">
        <v>0</v>
      </c>
      <c r="AD5">
        <v>1</v>
      </c>
      <c r="AE5">
        <v>0</v>
      </c>
      <c r="AF5" t="s">
        <v>20</v>
      </c>
      <c r="AG5">
        <v>2.0124999999999997</v>
      </c>
      <c r="AH5">
        <v>2</v>
      </c>
      <c r="AI5">
        <v>109164176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ROW(Source!A29)</f>
        <v>29</v>
      </c>
      <c r="B6">
        <v>109164185</v>
      </c>
      <c r="C6">
        <v>109164172</v>
      </c>
      <c r="D6">
        <v>76434481</v>
      </c>
      <c r="E6">
        <v>1</v>
      </c>
      <c r="F6">
        <v>1</v>
      </c>
      <c r="G6">
        <v>1</v>
      </c>
      <c r="H6">
        <v>2</v>
      </c>
      <c r="I6" t="s">
        <v>313</v>
      </c>
      <c r="J6" t="s">
        <v>314</v>
      </c>
      <c r="K6" t="s">
        <v>315</v>
      </c>
      <c r="L6">
        <v>1368</v>
      </c>
      <c r="N6">
        <v>1011</v>
      </c>
      <c r="O6" t="s">
        <v>309</v>
      </c>
      <c r="P6" t="s">
        <v>309</v>
      </c>
      <c r="Q6">
        <v>1</v>
      </c>
      <c r="X6">
        <v>0.19</v>
      </c>
      <c r="Y6">
        <v>0</v>
      </c>
      <c r="Z6">
        <v>87.17</v>
      </c>
      <c r="AA6">
        <v>11.6</v>
      </c>
      <c r="AB6">
        <v>0</v>
      </c>
      <c r="AC6">
        <v>0</v>
      </c>
      <c r="AD6">
        <v>1</v>
      </c>
      <c r="AE6">
        <v>0</v>
      </c>
      <c r="AF6" t="s">
        <v>20</v>
      </c>
      <c r="AG6">
        <v>0.21849999999999997</v>
      </c>
      <c r="AH6">
        <v>2</v>
      </c>
      <c r="AI6">
        <v>109164177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ROW(Source!A29)</f>
        <v>29</v>
      </c>
      <c r="B7">
        <v>109164186</v>
      </c>
      <c r="C7">
        <v>109164172</v>
      </c>
      <c r="D7">
        <v>76370161</v>
      </c>
      <c r="E7">
        <v>1</v>
      </c>
      <c r="F7">
        <v>1</v>
      </c>
      <c r="G7">
        <v>1</v>
      </c>
      <c r="H7">
        <v>3</v>
      </c>
      <c r="I7" t="s">
        <v>316</v>
      </c>
      <c r="J7" t="s">
        <v>317</v>
      </c>
      <c r="K7" t="s">
        <v>318</v>
      </c>
      <c r="L7">
        <v>1346</v>
      </c>
      <c r="N7">
        <v>1009</v>
      </c>
      <c r="O7" t="s">
        <v>37</v>
      </c>
      <c r="P7" t="s">
        <v>37</v>
      </c>
      <c r="Q7">
        <v>1</v>
      </c>
      <c r="X7">
        <v>0.65</v>
      </c>
      <c r="Y7">
        <v>14.31</v>
      </c>
      <c r="Z7">
        <v>0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0.65</v>
      </c>
      <c r="AH7">
        <v>2</v>
      </c>
      <c r="AI7">
        <v>109164178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ROW(Source!A29)</f>
        <v>29</v>
      </c>
      <c r="B8">
        <v>109164187</v>
      </c>
      <c r="C8">
        <v>109164172</v>
      </c>
      <c r="D8">
        <v>76383696</v>
      </c>
      <c r="E8">
        <v>1</v>
      </c>
      <c r="F8">
        <v>1</v>
      </c>
      <c r="G8">
        <v>1</v>
      </c>
      <c r="H8">
        <v>3</v>
      </c>
      <c r="I8" t="s">
        <v>319</v>
      </c>
      <c r="J8" t="s">
        <v>320</v>
      </c>
      <c r="K8" t="s">
        <v>321</v>
      </c>
      <c r="L8">
        <v>1348</v>
      </c>
      <c r="N8">
        <v>1009</v>
      </c>
      <c r="O8" t="s">
        <v>72</v>
      </c>
      <c r="P8" t="s">
        <v>72</v>
      </c>
      <c r="Q8">
        <v>1000</v>
      </c>
      <c r="X8">
        <v>2E-3</v>
      </c>
      <c r="Y8">
        <v>9073.89</v>
      </c>
      <c r="Z8">
        <v>0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2E-3</v>
      </c>
      <c r="AH8">
        <v>2</v>
      </c>
      <c r="AI8">
        <v>109164179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ROW(Source!A29)</f>
        <v>29</v>
      </c>
      <c r="B9">
        <v>109164188</v>
      </c>
      <c r="C9">
        <v>109164172</v>
      </c>
      <c r="D9">
        <v>76432106</v>
      </c>
      <c r="E9">
        <v>1</v>
      </c>
      <c r="F9">
        <v>1</v>
      </c>
      <c r="G9">
        <v>1</v>
      </c>
      <c r="H9">
        <v>3</v>
      </c>
      <c r="I9" t="s">
        <v>322</v>
      </c>
      <c r="J9" t="s">
        <v>323</v>
      </c>
      <c r="K9" t="s">
        <v>324</v>
      </c>
      <c r="L9">
        <v>1374</v>
      </c>
      <c r="N9">
        <v>1013</v>
      </c>
      <c r="O9" t="s">
        <v>325</v>
      </c>
      <c r="P9" t="s">
        <v>325</v>
      </c>
      <c r="Q9">
        <v>1</v>
      </c>
      <c r="X9">
        <v>2.0099999999999998</v>
      </c>
      <c r="Y9">
        <v>1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F9" t="s">
        <v>3</v>
      </c>
      <c r="AG9">
        <v>2.0099999999999998</v>
      </c>
      <c r="AH9">
        <v>2</v>
      </c>
      <c r="AI9">
        <v>109164180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ROW(Source!A31)</f>
        <v>31</v>
      </c>
      <c r="B10">
        <v>109164200</v>
      </c>
      <c r="C10">
        <v>109164190</v>
      </c>
      <c r="D10">
        <v>51589544</v>
      </c>
      <c r="E10">
        <v>1</v>
      </c>
      <c r="F10">
        <v>1</v>
      </c>
      <c r="G10">
        <v>1</v>
      </c>
      <c r="H10">
        <v>1</v>
      </c>
      <c r="I10" t="s">
        <v>326</v>
      </c>
      <c r="J10" t="s">
        <v>3</v>
      </c>
      <c r="K10" t="s">
        <v>327</v>
      </c>
      <c r="L10">
        <v>1369</v>
      </c>
      <c r="N10">
        <v>1013</v>
      </c>
      <c r="O10" t="s">
        <v>301</v>
      </c>
      <c r="P10" t="s">
        <v>301</v>
      </c>
      <c r="Q10">
        <v>1</v>
      </c>
      <c r="X10">
        <v>2.4</v>
      </c>
      <c r="Y10">
        <v>0</v>
      </c>
      <c r="Z10">
        <v>0</v>
      </c>
      <c r="AA10">
        <v>0</v>
      </c>
      <c r="AB10">
        <v>8.17</v>
      </c>
      <c r="AC10">
        <v>0</v>
      </c>
      <c r="AD10">
        <v>1</v>
      </c>
      <c r="AE10">
        <v>1</v>
      </c>
      <c r="AF10" t="s">
        <v>20</v>
      </c>
      <c r="AG10">
        <v>2.76</v>
      </c>
      <c r="AH10">
        <v>2</v>
      </c>
      <c r="AI10">
        <v>109164191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ROW(Source!A31)</f>
        <v>31</v>
      </c>
      <c r="B11">
        <v>109164201</v>
      </c>
      <c r="C11">
        <v>109164190</v>
      </c>
      <c r="D11">
        <v>121548</v>
      </c>
      <c r="E11">
        <v>1</v>
      </c>
      <c r="F11">
        <v>1</v>
      </c>
      <c r="G11">
        <v>1</v>
      </c>
      <c r="H11">
        <v>1</v>
      </c>
      <c r="I11" t="s">
        <v>25</v>
      </c>
      <c r="J11" t="s">
        <v>3</v>
      </c>
      <c r="K11" t="s">
        <v>304</v>
      </c>
      <c r="L11">
        <v>608254</v>
      </c>
      <c r="N11">
        <v>1013</v>
      </c>
      <c r="O11" t="s">
        <v>305</v>
      </c>
      <c r="P11" t="s">
        <v>305</v>
      </c>
      <c r="Q11">
        <v>1</v>
      </c>
      <c r="X11">
        <v>0.54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2</v>
      </c>
      <c r="AF11" t="s">
        <v>20</v>
      </c>
      <c r="AG11">
        <v>0.621</v>
      </c>
      <c r="AH11">
        <v>2</v>
      </c>
      <c r="AI11">
        <v>109164192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ROW(Source!A31)</f>
        <v>31</v>
      </c>
      <c r="B12">
        <v>109164202</v>
      </c>
      <c r="C12">
        <v>109164190</v>
      </c>
      <c r="D12">
        <v>76432789</v>
      </c>
      <c r="E12">
        <v>1</v>
      </c>
      <c r="F12">
        <v>1</v>
      </c>
      <c r="G12">
        <v>1</v>
      </c>
      <c r="H12">
        <v>2</v>
      </c>
      <c r="I12" t="s">
        <v>328</v>
      </c>
      <c r="J12" t="s">
        <v>329</v>
      </c>
      <c r="K12" t="s">
        <v>330</v>
      </c>
      <c r="L12">
        <v>1368</v>
      </c>
      <c r="N12">
        <v>1011</v>
      </c>
      <c r="O12" t="s">
        <v>309</v>
      </c>
      <c r="P12" t="s">
        <v>309</v>
      </c>
      <c r="Q12">
        <v>1</v>
      </c>
      <c r="X12">
        <v>0.08</v>
      </c>
      <c r="Y12">
        <v>0</v>
      </c>
      <c r="Z12">
        <v>133.13</v>
      </c>
      <c r="AA12">
        <v>11.6</v>
      </c>
      <c r="AB12">
        <v>0</v>
      </c>
      <c r="AC12">
        <v>0</v>
      </c>
      <c r="AD12">
        <v>1</v>
      </c>
      <c r="AE12">
        <v>0</v>
      </c>
      <c r="AF12" t="s">
        <v>20</v>
      </c>
      <c r="AG12">
        <v>9.1999999999999998E-2</v>
      </c>
      <c r="AH12">
        <v>2</v>
      </c>
      <c r="AI12">
        <v>109164193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ROW(Source!A31)</f>
        <v>31</v>
      </c>
      <c r="B13">
        <v>109164203</v>
      </c>
      <c r="C13">
        <v>109164190</v>
      </c>
      <c r="D13">
        <v>76432871</v>
      </c>
      <c r="E13">
        <v>1</v>
      </c>
      <c r="F13">
        <v>1</v>
      </c>
      <c r="G13">
        <v>1</v>
      </c>
      <c r="H13">
        <v>2</v>
      </c>
      <c r="I13" t="s">
        <v>331</v>
      </c>
      <c r="J13" t="s">
        <v>332</v>
      </c>
      <c r="K13" t="s">
        <v>333</v>
      </c>
      <c r="L13">
        <v>1368</v>
      </c>
      <c r="N13">
        <v>1011</v>
      </c>
      <c r="O13" t="s">
        <v>309</v>
      </c>
      <c r="P13" t="s">
        <v>309</v>
      </c>
      <c r="Q13">
        <v>1</v>
      </c>
      <c r="X13">
        <v>0.46</v>
      </c>
      <c r="Y13">
        <v>0</v>
      </c>
      <c r="Z13">
        <v>46.56</v>
      </c>
      <c r="AA13">
        <v>10.06</v>
      </c>
      <c r="AB13">
        <v>0</v>
      </c>
      <c r="AC13">
        <v>0</v>
      </c>
      <c r="AD13">
        <v>1</v>
      </c>
      <c r="AE13">
        <v>0</v>
      </c>
      <c r="AF13" t="s">
        <v>20</v>
      </c>
      <c r="AG13">
        <v>0.52900000000000003</v>
      </c>
      <c r="AH13">
        <v>2</v>
      </c>
      <c r="AI13">
        <v>109164194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ROW(Source!A31)</f>
        <v>31</v>
      </c>
      <c r="B14">
        <v>109164204</v>
      </c>
      <c r="C14">
        <v>109164190</v>
      </c>
      <c r="D14">
        <v>76434201</v>
      </c>
      <c r="E14">
        <v>1</v>
      </c>
      <c r="F14">
        <v>1</v>
      </c>
      <c r="G14">
        <v>1</v>
      </c>
      <c r="H14">
        <v>2</v>
      </c>
      <c r="I14" t="s">
        <v>334</v>
      </c>
      <c r="J14" t="s">
        <v>335</v>
      </c>
      <c r="K14" t="s">
        <v>336</v>
      </c>
      <c r="L14">
        <v>1368</v>
      </c>
      <c r="N14">
        <v>1011</v>
      </c>
      <c r="O14" t="s">
        <v>309</v>
      </c>
      <c r="P14" t="s">
        <v>309</v>
      </c>
      <c r="Q14">
        <v>1</v>
      </c>
      <c r="X14">
        <v>0.92</v>
      </c>
      <c r="Y14">
        <v>0</v>
      </c>
      <c r="Z14">
        <v>0.55000000000000004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20</v>
      </c>
      <c r="AG14">
        <v>1.0580000000000001</v>
      </c>
      <c r="AH14">
        <v>2</v>
      </c>
      <c r="AI14">
        <v>109164195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ROW(Source!A31)</f>
        <v>31</v>
      </c>
      <c r="B15">
        <v>109164205</v>
      </c>
      <c r="C15">
        <v>109164190</v>
      </c>
      <c r="D15">
        <v>76408132</v>
      </c>
      <c r="E15">
        <v>1</v>
      </c>
      <c r="F15">
        <v>1</v>
      </c>
      <c r="G15">
        <v>1</v>
      </c>
      <c r="H15">
        <v>3</v>
      </c>
      <c r="I15" t="s">
        <v>50</v>
      </c>
      <c r="J15" t="s">
        <v>53</v>
      </c>
      <c r="K15" t="s">
        <v>51</v>
      </c>
      <c r="L15">
        <v>1339</v>
      </c>
      <c r="N15">
        <v>1007</v>
      </c>
      <c r="O15" t="s">
        <v>52</v>
      </c>
      <c r="P15" t="s">
        <v>52</v>
      </c>
      <c r="Q15">
        <v>1</v>
      </c>
      <c r="X15">
        <v>1.3</v>
      </c>
      <c r="Y15">
        <v>131.08000000000001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0</v>
      </c>
      <c r="AF15" t="s">
        <v>3</v>
      </c>
      <c r="AG15">
        <v>1.3</v>
      </c>
      <c r="AH15">
        <v>2</v>
      </c>
      <c r="AI15">
        <v>109164196</v>
      </c>
      <c r="AJ15">
        <v>17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ROW(Source!A31)</f>
        <v>31</v>
      </c>
      <c r="B16">
        <v>109164206</v>
      </c>
      <c r="C16">
        <v>109164190</v>
      </c>
      <c r="D16">
        <v>76408663</v>
      </c>
      <c r="E16">
        <v>1</v>
      </c>
      <c r="F16">
        <v>1</v>
      </c>
      <c r="G16">
        <v>1</v>
      </c>
      <c r="H16">
        <v>3</v>
      </c>
      <c r="I16" t="s">
        <v>337</v>
      </c>
      <c r="J16" t="s">
        <v>338</v>
      </c>
      <c r="K16" t="s">
        <v>404</v>
      </c>
      <c r="L16">
        <v>1339</v>
      </c>
      <c r="N16">
        <v>1007</v>
      </c>
      <c r="O16" t="s">
        <v>52</v>
      </c>
      <c r="P16" t="s">
        <v>52</v>
      </c>
      <c r="Q16">
        <v>1</v>
      </c>
      <c r="X16">
        <v>0.15</v>
      </c>
      <c r="Y16">
        <v>2.44</v>
      </c>
      <c r="Z16">
        <v>0</v>
      </c>
      <c r="AA16">
        <v>0</v>
      </c>
      <c r="AB16">
        <v>0</v>
      </c>
      <c r="AC16">
        <v>0</v>
      </c>
      <c r="AD16">
        <v>1</v>
      </c>
      <c r="AE16">
        <v>0</v>
      </c>
      <c r="AF16" t="s">
        <v>3</v>
      </c>
      <c r="AG16">
        <v>0.15</v>
      </c>
      <c r="AH16">
        <v>2</v>
      </c>
      <c r="AI16">
        <v>109164197</v>
      </c>
      <c r="AJ16">
        <v>18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ROW(Source!A35)</f>
        <v>35</v>
      </c>
      <c r="B17">
        <v>109164214</v>
      </c>
      <c r="C17">
        <v>109164210</v>
      </c>
      <c r="D17">
        <v>51596026</v>
      </c>
      <c r="E17">
        <v>1</v>
      </c>
      <c r="F17">
        <v>1</v>
      </c>
      <c r="G17">
        <v>1</v>
      </c>
      <c r="H17">
        <v>1</v>
      </c>
      <c r="I17" t="s">
        <v>340</v>
      </c>
      <c r="J17" t="s">
        <v>3</v>
      </c>
      <c r="K17" t="s">
        <v>341</v>
      </c>
      <c r="L17">
        <v>1369</v>
      </c>
      <c r="N17">
        <v>1013</v>
      </c>
      <c r="O17" t="s">
        <v>301</v>
      </c>
      <c r="P17" t="s">
        <v>301</v>
      </c>
      <c r="Q17">
        <v>1</v>
      </c>
      <c r="X17">
        <v>21.63</v>
      </c>
      <c r="Y17">
        <v>0</v>
      </c>
      <c r="Z17">
        <v>0</v>
      </c>
      <c r="AA17">
        <v>0</v>
      </c>
      <c r="AB17">
        <v>9.76</v>
      </c>
      <c r="AC17">
        <v>0</v>
      </c>
      <c r="AD17">
        <v>1</v>
      </c>
      <c r="AE17">
        <v>1</v>
      </c>
      <c r="AF17" t="s">
        <v>20</v>
      </c>
      <c r="AG17">
        <v>24.874499999999998</v>
      </c>
      <c r="AH17">
        <v>2</v>
      </c>
      <c r="AI17">
        <v>109164211</v>
      </c>
      <c r="AJ17">
        <v>19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ROW(Source!A35)</f>
        <v>35</v>
      </c>
      <c r="B18">
        <v>109164215</v>
      </c>
      <c r="C18">
        <v>109164210</v>
      </c>
      <c r="D18">
        <v>76369978</v>
      </c>
      <c r="E18">
        <v>1</v>
      </c>
      <c r="F18">
        <v>1</v>
      </c>
      <c r="G18">
        <v>1</v>
      </c>
      <c r="H18">
        <v>3</v>
      </c>
      <c r="I18" t="s">
        <v>70</v>
      </c>
      <c r="J18" t="s">
        <v>73</v>
      </c>
      <c r="K18" t="s">
        <v>71</v>
      </c>
      <c r="L18">
        <v>1348</v>
      </c>
      <c r="N18">
        <v>1009</v>
      </c>
      <c r="O18" t="s">
        <v>72</v>
      </c>
      <c r="P18" t="s">
        <v>72</v>
      </c>
      <c r="Q18">
        <v>1000</v>
      </c>
      <c r="X18">
        <v>0</v>
      </c>
      <c r="Y18">
        <v>9040.01</v>
      </c>
      <c r="Z18">
        <v>0</v>
      </c>
      <c r="AA18">
        <v>0</v>
      </c>
      <c r="AB18">
        <v>0</v>
      </c>
      <c r="AC18">
        <v>1</v>
      </c>
      <c r="AD18">
        <v>0</v>
      </c>
      <c r="AE18">
        <v>0</v>
      </c>
      <c r="AF18" t="s">
        <v>3</v>
      </c>
      <c r="AG18">
        <v>0</v>
      </c>
      <c r="AH18">
        <v>2</v>
      </c>
      <c r="AI18">
        <v>109164212</v>
      </c>
      <c r="AJ18">
        <v>21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ROW(Source!A35)</f>
        <v>35</v>
      </c>
      <c r="B19">
        <v>109164216</v>
      </c>
      <c r="C19">
        <v>109164210</v>
      </c>
      <c r="D19">
        <v>76382675</v>
      </c>
      <c r="E19">
        <v>1</v>
      </c>
      <c r="F19">
        <v>1</v>
      </c>
      <c r="G19">
        <v>1</v>
      </c>
      <c r="H19">
        <v>3</v>
      </c>
      <c r="I19" t="s">
        <v>405</v>
      </c>
      <c r="J19" t="s">
        <v>406</v>
      </c>
      <c r="K19" t="s">
        <v>407</v>
      </c>
      <c r="L19">
        <v>1348</v>
      </c>
      <c r="N19">
        <v>1009</v>
      </c>
      <c r="O19" t="s">
        <v>72</v>
      </c>
      <c r="P19" t="s">
        <v>72</v>
      </c>
      <c r="Q19">
        <v>1000</v>
      </c>
      <c r="X19">
        <v>1.03</v>
      </c>
      <c r="Y19">
        <v>0</v>
      </c>
      <c r="Z19">
        <v>0</v>
      </c>
      <c r="AA19">
        <v>0</v>
      </c>
      <c r="AB19">
        <v>0</v>
      </c>
      <c r="AC19">
        <v>0</v>
      </c>
      <c r="AD19">
        <v>0</v>
      </c>
      <c r="AE19">
        <v>0</v>
      </c>
      <c r="AF19" t="s">
        <v>3</v>
      </c>
      <c r="AG19">
        <v>1.03</v>
      </c>
      <c r="AH19">
        <v>3</v>
      </c>
      <c r="AI19">
        <v>-1</v>
      </c>
      <c r="AJ19" t="s">
        <v>3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ROW(Source!A38)</f>
        <v>38</v>
      </c>
      <c r="B20">
        <v>109164225</v>
      </c>
      <c r="C20">
        <v>109164219</v>
      </c>
      <c r="D20">
        <v>51591892</v>
      </c>
      <c r="E20">
        <v>1</v>
      </c>
      <c r="F20">
        <v>1</v>
      </c>
      <c r="G20">
        <v>1</v>
      </c>
      <c r="H20">
        <v>1</v>
      </c>
      <c r="I20" t="s">
        <v>342</v>
      </c>
      <c r="J20" t="s">
        <v>3</v>
      </c>
      <c r="K20" t="s">
        <v>343</v>
      </c>
      <c r="L20">
        <v>1369</v>
      </c>
      <c r="N20">
        <v>1013</v>
      </c>
      <c r="O20" t="s">
        <v>301</v>
      </c>
      <c r="P20" t="s">
        <v>301</v>
      </c>
      <c r="Q20">
        <v>1</v>
      </c>
      <c r="X20">
        <v>133</v>
      </c>
      <c r="Y20">
        <v>0</v>
      </c>
      <c r="Z20">
        <v>0</v>
      </c>
      <c r="AA20">
        <v>0</v>
      </c>
      <c r="AB20">
        <v>8.4600000000000009</v>
      </c>
      <c r="AC20">
        <v>0</v>
      </c>
      <c r="AD20">
        <v>1</v>
      </c>
      <c r="AE20">
        <v>1</v>
      </c>
      <c r="AF20" t="s">
        <v>20</v>
      </c>
      <c r="AG20">
        <v>152.94999999999999</v>
      </c>
      <c r="AH20">
        <v>2</v>
      </c>
      <c r="AI20">
        <v>109164220</v>
      </c>
      <c r="AJ20">
        <v>22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ROW(Source!A38)</f>
        <v>38</v>
      </c>
      <c r="B21">
        <v>109164226</v>
      </c>
      <c r="C21">
        <v>109164219</v>
      </c>
      <c r="D21">
        <v>76368659</v>
      </c>
      <c r="E21">
        <v>1</v>
      </c>
      <c r="F21">
        <v>1</v>
      </c>
      <c r="G21">
        <v>1</v>
      </c>
      <c r="H21">
        <v>3</v>
      </c>
      <c r="I21" t="s">
        <v>344</v>
      </c>
      <c r="J21" t="s">
        <v>345</v>
      </c>
      <c r="K21" t="s">
        <v>346</v>
      </c>
      <c r="L21">
        <v>1348</v>
      </c>
      <c r="N21">
        <v>1009</v>
      </c>
      <c r="O21" t="s">
        <v>72</v>
      </c>
      <c r="P21" t="s">
        <v>72</v>
      </c>
      <c r="Q21">
        <v>1000</v>
      </c>
      <c r="X21">
        <v>8.0000000000000004E-4</v>
      </c>
      <c r="Y21">
        <v>4769.99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8.0000000000000004E-4</v>
      </c>
      <c r="AH21">
        <v>2</v>
      </c>
      <c r="AI21">
        <v>109164221</v>
      </c>
      <c r="AJ21">
        <v>23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ROW(Source!A38)</f>
        <v>38</v>
      </c>
      <c r="B22">
        <v>109164227</v>
      </c>
      <c r="C22">
        <v>109164219</v>
      </c>
      <c r="D22">
        <v>76376105</v>
      </c>
      <c r="E22">
        <v>1</v>
      </c>
      <c r="F22">
        <v>1</v>
      </c>
      <c r="G22">
        <v>1</v>
      </c>
      <c r="H22">
        <v>3</v>
      </c>
      <c r="I22" t="s">
        <v>347</v>
      </c>
      <c r="J22" t="s">
        <v>348</v>
      </c>
      <c r="K22" t="s">
        <v>349</v>
      </c>
      <c r="L22">
        <v>1339</v>
      </c>
      <c r="N22">
        <v>1007</v>
      </c>
      <c r="O22" t="s">
        <v>52</v>
      </c>
      <c r="P22" t="s">
        <v>52</v>
      </c>
      <c r="Q22">
        <v>1</v>
      </c>
      <c r="X22">
        <v>0.08</v>
      </c>
      <c r="Y22">
        <v>874.5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0.08</v>
      </c>
      <c r="AH22">
        <v>2</v>
      </c>
      <c r="AI22">
        <v>109164222</v>
      </c>
      <c r="AJ22">
        <v>24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ROW(Source!A38)</f>
        <v>38</v>
      </c>
      <c r="B23">
        <v>109164228</v>
      </c>
      <c r="C23">
        <v>109164219</v>
      </c>
      <c r="D23">
        <v>76418225</v>
      </c>
      <c r="E23">
        <v>1</v>
      </c>
      <c r="F23">
        <v>1</v>
      </c>
      <c r="G23">
        <v>1</v>
      </c>
      <c r="H23">
        <v>3</v>
      </c>
      <c r="I23" t="s">
        <v>350</v>
      </c>
      <c r="J23" t="s">
        <v>351</v>
      </c>
      <c r="K23" t="s">
        <v>352</v>
      </c>
      <c r="L23">
        <v>1301</v>
      </c>
      <c r="N23">
        <v>1003</v>
      </c>
      <c r="O23" t="s">
        <v>353</v>
      </c>
      <c r="P23" t="s">
        <v>353</v>
      </c>
      <c r="Q23">
        <v>1</v>
      </c>
      <c r="X23">
        <v>1000</v>
      </c>
      <c r="Y23">
        <v>31.53</v>
      </c>
      <c r="Z23">
        <v>0</v>
      </c>
      <c r="AA23">
        <v>0</v>
      </c>
      <c r="AB23">
        <v>0</v>
      </c>
      <c r="AC23">
        <v>0</v>
      </c>
      <c r="AD23">
        <v>1</v>
      </c>
      <c r="AE23">
        <v>0</v>
      </c>
      <c r="AF23" t="s">
        <v>3</v>
      </c>
      <c r="AG23">
        <v>1000</v>
      </c>
      <c r="AH23">
        <v>2</v>
      </c>
      <c r="AI23">
        <v>109164223</v>
      </c>
      <c r="AJ23">
        <v>25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ROW(Source!A40)</f>
        <v>40</v>
      </c>
      <c r="B24">
        <v>109164240</v>
      </c>
      <c r="C24">
        <v>109164230</v>
      </c>
      <c r="D24">
        <v>51591111</v>
      </c>
      <c r="E24">
        <v>1</v>
      </c>
      <c r="F24">
        <v>1</v>
      </c>
      <c r="G24">
        <v>1</v>
      </c>
      <c r="H24">
        <v>1</v>
      </c>
      <c r="I24" t="s">
        <v>354</v>
      </c>
      <c r="J24" t="s">
        <v>3</v>
      </c>
      <c r="K24" t="s">
        <v>355</v>
      </c>
      <c r="L24">
        <v>1369</v>
      </c>
      <c r="N24">
        <v>1013</v>
      </c>
      <c r="O24" t="s">
        <v>301</v>
      </c>
      <c r="P24" t="s">
        <v>301</v>
      </c>
      <c r="Q24">
        <v>1</v>
      </c>
      <c r="X24">
        <v>4.6399999999999997</v>
      </c>
      <c r="Y24">
        <v>0</v>
      </c>
      <c r="Z24">
        <v>0</v>
      </c>
      <c r="AA24">
        <v>0</v>
      </c>
      <c r="AB24">
        <v>9.07</v>
      </c>
      <c r="AC24">
        <v>0</v>
      </c>
      <c r="AD24">
        <v>1</v>
      </c>
      <c r="AE24">
        <v>1</v>
      </c>
      <c r="AF24" t="s">
        <v>20</v>
      </c>
      <c r="AG24">
        <v>5.3359999999999994</v>
      </c>
      <c r="AH24">
        <v>2</v>
      </c>
      <c r="AI24">
        <v>109164231</v>
      </c>
      <c r="AJ24">
        <v>27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ROW(Source!A40)</f>
        <v>40</v>
      </c>
      <c r="B25">
        <v>109164241</v>
      </c>
      <c r="C25">
        <v>109164230</v>
      </c>
      <c r="D25">
        <v>121548</v>
      </c>
      <c r="E25">
        <v>1</v>
      </c>
      <c r="F25">
        <v>1</v>
      </c>
      <c r="G25">
        <v>1</v>
      </c>
      <c r="H25">
        <v>1</v>
      </c>
      <c r="I25" t="s">
        <v>25</v>
      </c>
      <c r="J25" t="s">
        <v>3</v>
      </c>
      <c r="K25" t="s">
        <v>304</v>
      </c>
      <c r="L25">
        <v>608254</v>
      </c>
      <c r="N25">
        <v>1013</v>
      </c>
      <c r="O25" t="s">
        <v>305</v>
      </c>
      <c r="P25" t="s">
        <v>305</v>
      </c>
      <c r="Q25">
        <v>1</v>
      </c>
      <c r="X25">
        <v>0.01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2</v>
      </c>
      <c r="AF25" t="s">
        <v>20</v>
      </c>
      <c r="AG25">
        <v>1.15E-2</v>
      </c>
      <c r="AH25">
        <v>2</v>
      </c>
      <c r="AI25">
        <v>109164232</v>
      </c>
      <c r="AJ25">
        <v>28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ROW(Source!A40)</f>
        <v>40</v>
      </c>
      <c r="B26">
        <v>109164242</v>
      </c>
      <c r="C26">
        <v>109164230</v>
      </c>
      <c r="D26">
        <v>76432701</v>
      </c>
      <c r="E26">
        <v>1</v>
      </c>
      <c r="F26">
        <v>1</v>
      </c>
      <c r="G26">
        <v>1</v>
      </c>
      <c r="H26">
        <v>2</v>
      </c>
      <c r="I26" t="s">
        <v>356</v>
      </c>
      <c r="J26" t="s">
        <v>357</v>
      </c>
      <c r="K26" t="s">
        <v>358</v>
      </c>
      <c r="L26">
        <v>1368</v>
      </c>
      <c r="N26">
        <v>1011</v>
      </c>
      <c r="O26" t="s">
        <v>309</v>
      </c>
      <c r="P26" t="s">
        <v>309</v>
      </c>
      <c r="Q26">
        <v>1</v>
      </c>
      <c r="X26">
        <v>0.01</v>
      </c>
      <c r="Y26">
        <v>0</v>
      </c>
      <c r="Z26">
        <v>99.89</v>
      </c>
      <c r="AA26">
        <v>10.06</v>
      </c>
      <c r="AB26">
        <v>0</v>
      </c>
      <c r="AC26">
        <v>0</v>
      </c>
      <c r="AD26">
        <v>1</v>
      </c>
      <c r="AE26">
        <v>0</v>
      </c>
      <c r="AF26" t="s">
        <v>20</v>
      </c>
      <c r="AG26">
        <v>1.15E-2</v>
      </c>
      <c r="AH26">
        <v>2</v>
      </c>
      <c r="AI26">
        <v>109164233</v>
      </c>
      <c r="AJ26">
        <v>29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ROW(Source!A40)</f>
        <v>40</v>
      </c>
      <c r="B27">
        <v>109164243</v>
      </c>
      <c r="C27">
        <v>109164230</v>
      </c>
      <c r="D27">
        <v>76432725</v>
      </c>
      <c r="E27">
        <v>1</v>
      </c>
      <c r="F27">
        <v>1</v>
      </c>
      <c r="G27">
        <v>1</v>
      </c>
      <c r="H27">
        <v>2</v>
      </c>
      <c r="I27" t="s">
        <v>359</v>
      </c>
      <c r="J27" t="s">
        <v>360</v>
      </c>
      <c r="K27" t="s">
        <v>361</v>
      </c>
      <c r="L27">
        <v>1368</v>
      </c>
      <c r="N27">
        <v>1011</v>
      </c>
      <c r="O27" t="s">
        <v>309</v>
      </c>
      <c r="P27" t="s">
        <v>309</v>
      </c>
      <c r="Q27">
        <v>1</v>
      </c>
      <c r="X27">
        <v>0.01</v>
      </c>
      <c r="Y27">
        <v>0</v>
      </c>
      <c r="Z27">
        <v>1.7</v>
      </c>
      <c r="AA27">
        <v>0</v>
      </c>
      <c r="AB27">
        <v>0</v>
      </c>
      <c r="AC27">
        <v>0</v>
      </c>
      <c r="AD27">
        <v>1</v>
      </c>
      <c r="AE27">
        <v>0</v>
      </c>
      <c r="AF27" t="s">
        <v>20</v>
      </c>
      <c r="AG27">
        <v>1.15E-2</v>
      </c>
      <c r="AH27">
        <v>2</v>
      </c>
      <c r="AI27">
        <v>109164234</v>
      </c>
      <c r="AJ27">
        <v>30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ROW(Source!A40)</f>
        <v>40</v>
      </c>
      <c r="B28">
        <v>109164244</v>
      </c>
      <c r="C28">
        <v>109164230</v>
      </c>
      <c r="D28">
        <v>76434283</v>
      </c>
      <c r="E28">
        <v>1</v>
      </c>
      <c r="F28">
        <v>1</v>
      </c>
      <c r="G28">
        <v>1</v>
      </c>
      <c r="H28">
        <v>2</v>
      </c>
      <c r="I28" t="s">
        <v>362</v>
      </c>
      <c r="J28" t="s">
        <v>363</v>
      </c>
      <c r="K28" t="s">
        <v>364</v>
      </c>
      <c r="L28">
        <v>1368</v>
      </c>
      <c r="N28">
        <v>1011</v>
      </c>
      <c r="O28" t="s">
        <v>309</v>
      </c>
      <c r="P28" t="s">
        <v>309</v>
      </c>
      <c r="Q28">
        <v>1</v>
      </c>
      <c r="X28">
        <v>0.65</v>
      </c>
      <c r="Y28">
        <v>0</v>
      </c>
      <c r="Z28">
        <v>6.82</v>
      </c>
      <c r="AA28">
        <v>0</v>
      </c>
      <c r="AB28">
        <v>0</v>
      </c>
      <c r="AC28">
        <v>0</v>
      </c>
      <c r="AD28">
        <v>1</v>
      </c>
      <c r="AE28">
        <v>0</v>
      </c>
      <c r="AF28" t="s">
        <v>20</v>
      </c>
      <c r="AG28">
        <v>0.74749999999999994</v>
      </c>
      <c r="AH28">
        <v>2</v>
      </c>
      <c r="AI28">
        <v>109164235</v>
      </c>
      <c r="AJ28">
        <v>31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ROW(Source!A40)</f>
        <v>40</v>
      </c>
      <c r="B29">
        <v>109164245</v>
      </c>
      <c r="C29">
        <v>109164230</v>
      </c>
      <c r="D29">
        <v>76434481</v>
      </c>
      <c r="E29">
        <v>1</v>
      </c>
      <c r="F29">
        <v>1</v>
      </c>
      <c r="G29">
        <v>1</v>
      </c>
      <c r="H29">
        <v>2</v>
      </c>
      <c r="I29" t="s">
        <v>313</v>
      </c>
      <c r="J29" t="s">
        <v>314</v>
      </c>
      <c r="K29" t="s">
        <v>315</v>
      </c>
      <c r="L29">
        <v>1368</v>
      </c>
      <c r="N29">
        <v>1011</v>
      </c>
      <c r="O29" t="s">
        <v>309</v>
      </c>
      <c r="P29" t="s">
        <v>309</v>
      </c>
      <c r="Q29">
        <v>1</v>
      </c>
      <c r="X29">
        <v>0.03</v>
      </c>
      <c r="Y29">
        <v>0</v>
      </c>
      <c r="Z29">
        <v>87.17</v>
      </c>
      <c r="AA29">
        <v>11.6</v>
      </c>
      <c r="AB29">
        <v>0</v>
      </c>
      <c r="AC29">
        <v>0</v>
      </c>
      <c r="AD29">
        <v>1</v>
      </c>
      <c r="AE29">
        <v>0</v>
      </c>
      <c r="AF29" t="s">
        <v>20</v>
      </c>
      <c r="AG29">
        <v>3.4499999999999996E-2</v>
      </c>
      <c r="AH29">
        <v>2</v>
      </c>
      <c r="AI29">
        <v>109164236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ROW(Source!A40)</f>
        <v>40</v>
      </c>
      <c r="B30">
        <v>109164246</v>
      </c>
      <c r="C30">
        <v>109164230</v>
      </c>
      <c r="D30">
        <v>76370612</v>
      </c>
      <c r="E30">
        <v>1</v>
      </c>
      <c r="F30">
        <v>1</v>
      </c>
      <c r="G30">
        <v>1</v>
      </c>
      <c r="H30">
        <v>3</v>
      </c>
      <c r="I30" t="s">
        <v>365</v>
      </c>
      <c r="J30" t="s">
        <v>366</v>
      </c>
      <c r="K30" t="s">
        <v>367</v>
      </c>
      <c r="L30">
        <v>1348</v>
      </c>
      <c r="N30">
        <v>1009</v>
      </c>
      <c r="O30" t="s">
        <v>72</v>
      </c>
      <c r="P30" t="s">
        <v>72</v>
      </c>
      <c r="Q30">
        <v>1000</v>
      </c>
      <c r="X30">
        <v>1.5E-3</v>
      </c>
      <c r="Y30">
        <v>9420</v>
      </c>
      <c r="Z30">
        <v>0</v>
      </c>
      <c r="AA30">
        <v>0</v>
      </c>
      <c r="AB30">
        <v>0</v>
      </c>
      <c r="AC30">
        <v>0</v>
      </c>
      <c r="AD30">
        <v>1</v>
      </c>
      <c r="AE30">
        <v>0</v>
      </c>
      <c r="AF30" t="s">
        <v>3</v>
      </c>
      <c r="AG30">
        <v>1.5E-3</v>
      </c>
      <c r="AH30">
        <v>2</v>
      </c>
      <c r="AI30">
        <v>109164237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ROW(Source!A40)</f>
        <v>40</v>
      </c>
      <c r="B31">
        <v>109164247</v>
      </c>
      <c r="C31">
        <v>109164230</v>
      </c>
      <c r="D31">
        <v>76383022</v>
      </c>
      <c r="E31">
        <v>1</v>
      </c>
      <c r="F31">
        <v>1</v>
      </c>
      <c r="G31">
        <v>1</v>
      </c>
      <c r="H31">
        <v>3</v>
      </c>
      <c r="I31" t="s">
        <v>368</v>
      </c>
      <c r="J31" t="s">
        <v>369</v>
      </c>
      <c r="K31" t="s">
        <v>370</v>
      </c>
      <c r="L31">
        <v>1348</v>
      </c>
      <c r="N31">
        <v>1009</v>
      </c>
      <c r="O31" t="s">
        <v>72</v>
      </c>
      <c r="P31" t="s">
        <v>72</v>
      </c>
      <c r="Q31">
        <v>1000</v>
      </c>
      <c r="X31">
        <v>5.0000000000000001E-4</v>
      </c>
      <c r="Y31">
        <v>67871.98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0</v>
      </c>
      <c r="AF31" t="s">
        <v>3</v>
      </c>
      <c r="AG31">
        <v>5.0000000000000001E-4</v>
      </c>
      <c r="AH31">
        <v>2</v>
      </c>
      <c r="AI31">
        <v>109164238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ROW(Source!A40)</f>
        <v>40</v>
      </c>
      <c r="B32">
        <v>109164248</v>
      </c>
      <c r="C32">
        <v>109164230</v>
      </c>
      <c r="D32">
        <v>76383170</v>
      </c>
      <c r="E32">
        <v>1</v>
      </c>
      <c r="F32">
        <v>1</v>
      </c>
      <c r="G32">
        <v>1</v>
      </c>
      <c r="H32">
        <v>3</v>
      </c>
      <c r="I32" t="s">
        <v>371</v>
      </c>
      <c r="J32" t="s">
        <v>372</v>
      </c>
      <c r="K32" t="s">
        <v>373</v>
      </c>
      <c r="L32">
        <v>1348</v>
      </c>
      <c r="N32">
        <v>1009</v>
      </c>
      <c r="O32" t="s">
        <v>72</v>
      </c>
      <c r="P32" t="s">
        <v>72</v>
      </c>
      <c r="Q32">
        <v>1000</v>
      </c>
      <c r="X32">
        <v>0.04</v>
      </c>
      <c r="Y32">
        <v>37692.47</v>
      </c>
      <c r="Z32">
        <v>0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3</v>
      </c>
      <c r="AG32">
        <v>0.04</v>
      </c>
      <c r="AH32">
        <v>2</v>
      </c>
      <c r="AI32">
        <v>109164239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ROW(Source!A76)</f>
        <v>76</v>
      </c>
      <c r="B33">
        <v>109164260</v>
      </c>
      <c r="C33">
        <v>109164249</v>
      </c>
      <c r="D33">
        <v>76624295</v>
      </c>
      <c r="E33">
        <v>1</v>
      </c>
      <c r="F33">
        <v>1</v>
      </c>
      <c r="G33">
        <v>1</v>
      </c>
      <c r="H33">
        <v>1</v>
      </c>
      <c r="I33" t="s">
        <v>374</v>
      </c>
      <c r="J33" t="s">
        <v>3</v>
      </c>
      <c r="K33" t="s">
        <v>375</v>
      </c>
      <c r="L33">
        <v>1369</v>
      </c>
      <c r="N33">
        <v>1013</v>
      </c>
      <c r="O33" t="s">
        <v>301</v>
      </c>
      <c r="P33" t="s">
        <v>301</v>
      </c>
      <c r="Q33">
        <v>1</v>
      </c>
      <c r="X33">
        <v>14.6</v>
      </c>
      <c r="Y33">
        <v>0</v>
      </c>
      <c r="Z33">
        <v>0</v>
      </c>
      <c r="AA33">
        <v>0</v>
      </c>
      <c r="AB33">
        <v>9.6199999999999992</v>
      </c>
      <c r="AC33">
        <v>0</v>
      </c>
      <c r="AD33">
        <v>1</v>
      </c>
      <c r="AE33">
        <v>1</v>
      </c>
      <c r="AF33" t="s">
        <v>20</v>
      </c>
      <c r="AG33">
        <v>16.79</v>
      </c>
      <c r="AH33">
        <v>2</v>
      </c>
      <c r="AI33">
        <v>109164250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ROW(Source!A76)</f>
        <v>76</v>
      </c>
      <c r="B34">
        <v>109164261</v>
      </c>
      <c r="C34">
        <v>109164249</v>
      </c>
      <c r="D34">
        <v>121548</v>
      </c>
      <c r="E34">
        <v>1</v>
      </c>
      <c r="F34">
        <v>1</v>
      </c>
      <c r="G34">
        <v>1</v>
      </c>
      <c r="H34">
        <v>1</v>
      </c>
      <c r="I34" t="s">
        <v>25</v>
      </c>
      <c r="J34" t="s">
        <v>3</v>
      </c>
      <c r="K34" t="s">
        <v>304</v>
      </c>
      <c r="L34">
        <v>608254</v>
      </c>
      <c r="N34">
        <v>1013</v>
      </c>
      <c r="O34" t="s">
        <v>305</v>
      </c>
      <c r="P34" t="s">
        <v>305</v>
      </c>
      <c r="Q34">
        <v>1</v>
      </c>
      <c r="X34">
        <v>0.8</v>
      </c>
      <c r="Y34">
        <v>0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2</v>
      </c>
      <c r="AF34" t="s">
        <v>20</v>
      </c>
      <c r="AG34">
        <v>0.91999999999999993</v>
      </c>
      <c r="AH34">
        <v>2</v>
      </c>
      <c r="AI34">
        <v>109164251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ROW(Source!A76)</f>
        <v>76</v>
      </c>
      <c r="B35">
        <v>109164262</v>
      </c>
      <c r="C35">
        <v>109164249</v>
      </c>
      <c r="D35">
        <v>76432618</v>
      </c>
      <c r="E35">
        <v>1</v>
      </c>
      <c r="F35">
        <v>1</v>
      </c>
      <c r="G35">
        <v>1</v>
      </c>
      <c r="H35">
        <v>2</v>
      </c>
      <c r="I35" t="s">
        <v>306</v>
      </c>
      <c r="J35" t="s">
        <v>307</v>
      </c>
      <c r="K35" t="s">
        <v>308</v>
      </c>
      <c r="L35">
        <v>1368</v>
      </c>
      <c r="N35">
        <v>1011</v>
      </c>
      <c r="O35" t="s">
        <v>309</v>
      </c>
      <c r="P35" t="s">
        <v>309</v>
      </c>
      <c r="Q35">
        <v>1</v>
      </c>
      <c r="X35">
        <v>0.8</v>
      </c>
      <c r="Y35">
        <v>0</v>
      </c>
      <c r="Z35">
        <v>134.65</v>
      </c>
      <c r="AA35">
        <v>13.5</v>
      </c>
      <c r="AB35">
        <v>0</v>
      </c>
      <c r="AC35">
        <v>0</v>
      </c>
      <c r="AD35">
        <v>1</v>
      </c>
      <c r="AE35">
        <v>0</v>
      </c>
      <c r="AF35" t="s">
        <v>20</v>
      </c>
      <c r="AG35">
        <v>0.91999999999999993</v>
      </c>
      <c r="AH35">
        <v>2</v>
      </c>
      <c r="AI35">
        <v>109164252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ROW(Source!A76)</f>
        <v>76</v>
      </c>
      <c r="B36">
        <v>109164263</v>
      </c>
      <c r="C36">
        <v>109164249</v>
      </c>
      <c r="D36">
        <v>76434481</v>
      </c>
      <c r="E36">
        <v>1</v>
      </c>
      <c r="F36">
        <v>1</v>
      </c>
      <c r="G36">
        <v>1</v>
      </c>
      <c r="H36">
        <v>2</v>
      </c>
      <c r="I36" t="s">
        <v>313</v>
      </c>
      <c r="J36" t="s">
        <v>314</v>
      </c>
      <c r="K36" t="s">
        <v>315</v>
      </c>
      <c r="L36">
        <v>1368</v>
      </c>
      <c r="N36">
        <v>1011</v>
      </c>
      <c r="O36" t="s">
        <v>309</v>
      </c>
      <c r="P36" t="s">
        <v>309</v>
      </c>
      <c r="Q36">
        <v>1</v>
      </c>
      <c r="X36">
        <v>0.8</v>
      </c>
      <c r="Y36">
        <v>0</v>
      </c>
      <c r="Z36">
        <v>87.17</v>
      </c>
      <c r="AA36">
        <v>11.6</v>
      </c>
      <c r="AB36">
        <v>0</v>
      </c>
      <c r="AC36">
        <v>0</v>
      </c>
      <c r="AD36">
        <v>1</v>
      </c>
      <c r="AE36">
        <v>0</v>
      </c>
      <c r="AF36" t="s">
        <v>20</v>
      </c>
      <c r="AG36">
        <v>0.91999999999999993</v>
      </c>
      <c r="AH36">
        <v>2</v>
      </c>
      <c r="AI36">
        <v>109164253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ROW(Source!A76)</f>
        <v>76</v>
      </c>
      <c r="B37">
        <v>109164264</v>
      </c>
      <c r="C37">
        <v>109164249</v>
      </c>
      <c r="D37">
        <v>76370199</v>
      </c>
      <c r="E37">
        <v>1</v>
      </c>
      <c r="F37">
        <v>1</v>
      </c>
      <c r="G37">
        <v>1</v>
      </c>
      <c r="H37">
        <v>3</v>
      </c>
      <c r="I37" t="s">
        <v>376</v>
      </c>
      <c r="J37" t="s">
        <v>377</v>
      </c>
      <c r="K37" t="s">
        <v>71</v>
      </c>
      <c r="L37">
        <v>1346</v>
      </c>
      <c r="N37">
        <v>1009</v>
      </c>
      <c r="O37" t="s">
        <v>37</v>
      </c>
      <c r="P37" t="s">
        <v>37</v>
      </c>
      <c r="Q37">
        <v>1</v>
      </c>
      <c r="X37">
        <v>0.77</v>
      </c>
      <c r="Y37">
        <v>9.0399999999999991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0.77</v>
      </c>
      <c r="AH37">
        <v>2</v>
      </c>
      <c r="AI37">
        <v>109164254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ROW(Source!A76)</f>
        <v>76</v>
      </c>
      <c r="B38">
        <v>109164265</v>
      </c>
      <c r="C38">
        <v>109164249</v>
      </c>
      <c r="D38">
        <v>76370623</v>
      </c>
      <c r="E38">
        <v>1</v>
      </c>
      <c r="F38">
        <v>1</v>
      </c>
      <c r="G38">
        <v>1</v>
      </c>
      <c r="H38">
        <v>3</v>
      </c>
      <c r="I38" t="s">
        <v>378</v>
      </c>
      <c r="J38" t="s">
        <v>379</v>
      </c>
      <c r="K38" t="s">
        <v>380</v>
      </c>
      <c r="L38">
        <v>1308</v>
      </c>
      <c r="N38">
        <v>1003</v>
      </c>
      <c r="O38" t="s">
        <v>166</v>
      </c>
      <c r="P38" t="s">
        <v>166</v>
      </c>
      <c r="Q38">
        <v>100</v>
      </c>
      <c r="X38">
        <v>4.7999999999999996E-3</v>
      </c>
      <c r="Y38">
        <v>120.36</v>
      </c>
      <c r="Z38">
        <v>0</v>
      </c>
      <c r="AA38">
        <v>0</v>
      </c>
      <c r="AB38">
        <v>0</v>
      </c>
      <c r="AC38">
        <v>0</v>
      </c>
      <c r="AD38">
        <v>1</v>
      </c>
      <c r="AE38">
        <v>0</v>
      </c>
      <c r="AF38" t="s">
        <v>3</v>
      </c>
      <c r="AG38">
        <v>4.7999999999999996E-3</v>
      </c>
      <c r="AH38">
        <v>2</v>
      </c>
      <c r="AI38">
        <v>109164255</v>
      </c>
      <c r="AJ38">
        <v>41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ROW(Source!A76)</f>
        <v>76</v>
      </c>
      <c r="B39">
        <v>109164266</v>
      </c>
      <c r="C39">
        <v>109164249</v>
      </c>
      <c r="D39">
        <v>76418373</v>
      </c>
      <c r="E39">
        <v>1</v>
      </c>
      <c r="F39">
        <v>1</v>
      </c>
      <c r="G39">
        <v>1</v>
      </c>
      <c r="H39">
        <v>3</v>
      </c>
      <c r="I39" t="s">
        <v>381</v>
      </c>
      <c r="J39" t="s">
        <v>382</v>
      </c>
      <c r="K39" t="s">
        <v>383</v>
      </c>
      <c r="L39">
        <v>1346</v>
      </c>
      <c r="N39">
        <v>1009</v>
      </c>
      <c r="O39" t="s">
        <v>37</v>
      </c>
      <c r="P39" t="s">
        <v>37</v>
      </c>
      <c r="Q39">
        <v>1</v>
      </c>
      <c r="X39">
        <v>1.6E-2</v>
      </c>
      <c r="Y39">
        <v>41.82</v>
      </c>
      <c r="Z39">
        <v>0</v>
      </c>
      <c r="AA39">
        <v>0</v>
      </c>
      <c r="AB39">
        <v>0</v>
      </c>
      <c r="AC39">
        <v>0</v>
      </c>
      <c r="AD39">
        <v>1</v>
      </c>
      <c r="AE39">
        <v>0</v>
      </c>
      <c r="AF39" t="s">
        <v>3</v>
      </c>
      <c r="AG39">
        <v>1.6E-2</v>
      </c>
      <c r="AH39">
        <v>2</v>
      </c>
      <c r="AI39">
        <v>109164256</v>
      </c>
      <c r="AJ39">
        <v>42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ROW(Source!A76)</f>
        <v>76</v>
      </c>
      <c r="B40">
        <v>109164267</v>
      </c>
      <c r="C40">
        <v>109164249</v>
      </c>
      <c r="D40">
        <v>76423616</v>
      </c>
      <c r="E40">
        <v>1</v>
      </c>
      <c r="F40">
        <v>1</v>
      </c>
      <c r="G40">
        <v>1</v>
      </c>
      <c r="H40">
        <v>3</v>
      </c>
      <c r="I40" t="s">
        <v>384</v>
      </c>
      <c r="J40" t="s">
        <v>385</v>
      </c>
      <c r="K40" t="s">
        <v>386</v>
      </c>
      <c r="L40">
        <v>1355</v>
      </c>
      <c r="N40">
        <v>1010</v>
      </c>
      <c r="O40" t="s">
        <v>387</v>
      </c>
      <c r="P40" t="s">
        <v>387</v>
      </c>
      <c r="Q40">
        <v>100</v>
      </c>
      <c r="X40">
        <v>2.0400000000000001E-2</v>
      </c>
      <c r="Y40">
        <v>4168</v>
      </c>
      <c r="Z40">
        <v>0</v>
      </c>
      <c r="AA40">
        <v>0</v>
      </c>
      <c r="AB40">
        <v>0</v>
      </c>
      <c r="AC40">
        <v>0</v>
      </c>
      <c r="AD40">
        <v>1</v>
      </c>
      <c r="AE40">
        <v>0</v>
      </c>
      <c r="AF40" t="s">
        <v>3</v>
      </c>
      <c r="AG40">
        <v>2.0400000000000001E-2</v>
      </c>
      <c r="AH40">
        <v>2</v>
      </c>
      <c r="AI40">
        <v>109164257</v>
      </c>
      <c r="AJ40">
        <v>43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ROW(Source!A76)</f>
        <v>76</v>
      </c>
      <c r="B41">
        <v>109164268</v>
      </c>
      <c r="C41">
        <v>109164249</v>
      </c>
      <c r="D41">
        <v>76423665</v>
      </c>
      <c r="E41">
        <v>1</v>
      </c>
      <c r="F41">
        <v>1</v>
      </c>
      <c r="G41">
        <v>1</v>
      </c>
      <c r="H41">
        <v>3</v>
      </c>
      <c r="I41" t="s">
        <v>388</v>
      </c>
      <c r="J41" t="s">
        <v>389</v>
      </c>
      <c r="K41" t="s">
        <v>390</v>
      </c>
      <c r="L41">
        <v>1358</v>
      </c>
      <c r="N41">
        <v>1010</v>
      </c>
      <c r="O41" t="s">
        <v>28</v>
      </c>
      <c r="P41" t="s">
        <v>28</v>
      </c>
      <c r="Q41">
        <v>10</v>
      </c>
      <c r="X41">
        <v>0.1</v>
      </c>
      <c r="Y41">
        <v>40.9</v>
      </c>
      <c r="Z41">
        <v>0</v>
      </c>
      <c r="AA41">
        <v>0</v>
      </c>
      <c r="AB41">
        <v>0</v>
      </c>
      <c r="AC41">
        <v>0</v>
      </c>
      <c r="AD41">
        <v>1</v>
      </c>
      <c r="AE41">
        <v>0</v>
      </c>
      <c r="AF41" t="s">
        <v>3</v>
      </c>
      <c r="AG41">
        <v>0.1</v>
      </c>
      <c r="AH41">
        <v>2</v>
      </c>
      <c r="AI41">
        <v>109164258</v>
      </c>
      <c r="AJ41">
        <v>44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ROW(Source!A76)</f>
        <v>76</v>
      </c>
      <c r="B42">
        <v>109164269</v>
      </c>
      <c r="C42">
        <v>109164249</v>
      </c>
      <c r="D42">
        <v>76432106</v>
      </c>
      <c r="E42">
        <v>1</v>
      </c>
      <c r="F42">
        <v>1</v>
      </c>
      <c r="G42">
        <v>1</v>
      </c>
      <c r="H42">
        <v>3</v>
      </c>
      <c r="I42" t="s">
        <v>322</v>
      </c>
      <c r="J42" t="s">
        <v>323</v>
      </c>
      <c r="K42" t="s">
        <v>324</v>
      </c>
      <c r="L42">
        <v>1374</v>
      </c>
      <c r="N42">
        <v>1013</v>
      </c>
      <c r="O42" t="s">
        <v>325</v>
      </c>
      <c r="P42" t="s">
        <v>325</v>
      </c>
      <c r="Q42">
        <v>1</v>
      </c>
      <c r="X42">
        <v>2.81</v>
      </c>
      <c r="Y42">
        <v>1</v>
      </c>
      <c r="Z42">
        <v>0</v>
      </c>
      <c r="AA42">
        <v>0</v>
      </c>
      <c r="AB42">
        <v>0</v>
      </c>
      <c r="AC42">
        <v>0</v>
      </c>
      <c r="AD42">
        <v>1</v>
      </c>
      <c r="AE42">
        <v>0</v>
      </c>
      <c r="AF42" t="s">
        <v>3</v>
      </c>
      <c r="AG42">
        <v>2.81</v>
      </c>
      <c r="AH42">
        <v>2</v>
      </c>
      <c r="AI42">
        <v>109164259</v>
      </c>
      <c r="AJ42">
        <v>45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ROW(Source!A77)</f>
        <v>77</v>
      </c>
      <c r="B43">
        <v>109164279</v>
      </c>
      <c r="C43">
        <v>109164270</v>
      </c>
      <c r="D43">
        <v>76624295</v>
      </c>
      <c r="E43">
        <v>1</v>
      </c>
      <c r="F43">
        <v>1</v>
      </c>
      <c r="G43">
        <v>1</v>
      </c>
      <c r="H43">
        <v>1</v>
      </c>
      <c r="I43" t="s">
        <v>374</v>
      </c>
      <c r="J43" t="s">
        <v>3</v>
      </c>
      <c r="K43" t="s">
        <v>375</v>
      </c>
      <c r="L43">
        <v>1369</v>
      </c>
      <c r="N43">
        <v>1013</v>
      </c>
      <c r="O43" t="s">
        <v>301</v>
      </c>
      <c r="P43" t="s">
        <v>301</v>
      </c>
      <c r="Q43">
        <v>1</v>
      </c>
      <c r="X43">
        <v>1.1299999999999999</v>
      </c>
      <c r="Y43">
        <v>0</v>
      </c>
      <c r="Z43">
        <v>0</v>
      </c>
      <c r="AA43">
        <v>0</v>
      </c>
      <c r="AB43">
        <v>9.6199999999999992</v>
      </c>
      <c r="AC43">
        <v>0</v>
      </c>
      <c r="AD43">
        <v>1</v>
      </c>
      <c r="AE43">
        <v>1</v>
      </c>
      <c r="AF43" t="s">
        <v>20</v>
      </c>
      <c r="AG43">
        <v>1.2994999999999999</v>
      </c>
      <c r="AH43">
        <v>2</v>
      </c>
      <c r="AI43">
        <v>109164271</v>
      </c>
      <c r="AJ43">
        <v>46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ROW(Source!A77)</f>
        <v>77</v>
      </c>
      <c r="B44">
        <v>109164280</v>
      </c>
      <c r="C44">
        <v>109164270</v>
      </c>
      <c r="D44">
        <v>121548</v>
      </c>
      <c r="E44">
        <v>1</v>
      </c>
      <c r="F44">
        <v>1</v>
      </c>
      <c r="G44">
        <v>1</v>
      </c>
      <c r="H44">
        <v>1</v>
      </c>
      <c r="I44" t="s">
        <v>25</v>
      </c>
      <c r="J44" t="s">
        <v>3</v>
      </c>
      <c r="K44" t="s">
        <v>304</v>
      </c>
      <c r="L44">
        <v>608254</v>
      </c>
      <c r="N44">
        <v>1013</v>
      </c>
      <c r="O44" t="s">
        <v>305</v>
      </c>
      <c r="P44" t="s">
        <v>305</v>
      </c>
      <c r="Q44">
        <v>1</v>
      </c>
      <c r="X44">
        <v>0.03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2</v>
      </c>
      <c r="AF44" t="s">
        <v>20</v>
      </c>
      <c r="AG44">
        <v>3.4499999999999996E-2</v>
      </c>
      <c r="AH44">
        <v>2</v>
      </c>
      <c r="AI44">
        <v>109164272</v>
      </c>
      <c r="AJ44">
        <v>47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ROW(Source!A77)</f>
        <v>77</v>
      </c>
      <c r="B45">
        <v>109164281</v>
      </c>
      <c r="C45">
        <v>109164270</v>
      </c>
      <c r="D45">
        <v>76432618</v>
      </c>
      <c r="E45">
        <v>1</v>
      </c>
      <c r="F45">
        <v>1</v>
      </c>
      <c r="G45">
        <v>1</v>
      </c>
      <c r="H45">
        <v>2</v>
      </c>
      <c r="I45" t="s">
        <v>306</v>
      </c>
      <c r="J45" t="s">
        <v>307</v>
      </c>
      <c r="K45" t="s">
        <v>308</v>
      </c>
      <c r="L45">
        <v>1368</v>
      </c>
      <c r="N45">
        <v>1011</v>
      </c>
      <c r="O45" t="s">
        <v>309</v>
      </c>
      <c r="P45" t="s">
        <v>309</v>
      </c>
      <c r="Q45">
        <v>1</v>
      </c>
      <c r="X45">
        <v>0.02</v>
      </c>
      <c r="Y45">
        <v>0</v>
      </c>
      <c r="Z45">
        <v>134.65</v>
      </c>
      <c r="AA45">
        <v>13.5</v>
      </c>
      <c r="AB45">
        <v>0</v>
      </c>
      <c r="AC45">
        <v>0</v>
      </c>
      <c r="AD45">
        <v>1</v>
      </c>
      <c r="AE45">
        <v>0</v>
      </c>
      <c r="AF45" t="s">
        <v>20</v>
      </c>
      <c r="AG45">
        <v>2.3E-2</v>
      </c>
      <c r="AH45">
        <v>2</v>
      </c>
      <c r="AI45">
        <v>109164273</v>
      </c>
      <c r="AJ45">
        <v>48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ROW(Source!A77)</f>
        <v>77</v>
      </c>
      <c r="B46">
        <v>109164282</v>
      </c>
      <c r="C46">
        <v>109164270</v>
      </c>
      <c r="D46">
        <v>76432732</v>
      </c>
      <c r="E46">
        <v>1</v>
      </c>
      <c r="F46">
        <v>1</v>
      </c>
      <c r="G46">
        <v>1</v>
      </c>
      <c r="H46">
        <v>2</v>
      </c>
      <c r="I46" t="s">
        <v>391</v>
      </c>
      <c r="J46" t="s">
        <v>392</v>
      </c>
      <c r="K46" t="s">
        <v>393</v>
      </c>
      <c r="L46">
        <v>1368</v>
      </c>
      <c r="N46">
        <v>1011</v>
      </c>
      <c r="O46" t="s">
        <v>309</v>
      </c>
      <c r="P46" t="s">
        <v>309</v>
      </c>
      <c r="Q46">
        <v>1</v>
      </c>
      <c r="X46">
        <v>0.01</v>
      </c>
      <c r="Y46">
        <v>0</v>
      </c>
      <c r="Z46">
        <v>131.44</v>
      </c>
      <c r="AA46">
        <v>11.6</v>
      </c>
      <c r="AB46">
        <v>0</v>
      </c>
      <c r="AC46">
        <v>0</v>
      </c>
      <c r="AD46">
        <v>1</v>
      </c>
      <c r="AE46">
        <v>0</v>
      </c>
      <c r="AF46" t="s">
        <v>20</v>
      </c>
      <c r="AG46">
        <v>1.15E-2</v>
      </c>
      <c r="AH46">
        <v>2</v>
      </c>
      <c r="AI46">
        <v>109164274</v>
      </c>
      <c r="AJ46">
        <v>49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ROW(Source!A77)</f>
        <v>77</v>
      </c>
      <c r="B47">
        <v>109164283</v>
      </c>
      <c r="C47">
        <v>109164270</v>
      </c>
      <c r="D47">
        <v>76434481</v>
      </c>
      <c r="E47">
        <v>1</v>
      </c>
      <c r="F47">
        <v>1</v>
      </c>
      <c r="G47">
        <v>1</v>
      </c>
      <c r="H47">
        <v>2</v>
      </c>
      <c r="I47" t="s">
        <v>313</v>
      </c>
      <c r="J47" t="s">
        <v>314</v>
      </c>
      <c r="K47" t="s">
        <v>315</v>
      </c>
      <c r="L47">
        <v>1368</v>
      </c>
      <c r="N47">
        <v>1011</v>
      </c>
      <c r="O47" t="s">
        <v>309</v>
      </c>
      <c r="P47" t="s">
        <v>309</v>
      </c>
      <c r="Q47">
        <v>1</v>
      </c>
      <c r="X47">
        <v>0.02</v>
      </c>
      <c r="Y47">
        <v>0</v>
      </c>
      <c r="Z47">
        <v>87.17</v>
      </c>
      <c r="AA47">
        <v>11.6</v>
      </c>
      <c r="AB47">
        <v>0</v>
      </c>
      <c r="AC47">
        <v>0</v>
      </c>
      <c r="AD47">
        <v>1</v>
      </c>
      <c r="AE47">
        <v>0</v>
      </c>
      <c r="AF47" t="s">
        <v>20</v>
      </c>
      <c r="AG47">
        <v>2.3E-2</v>
      </c>
      <c r="AH47">
        <v>2</v>
      </c>
      <c r="AI47">
        <v>109164275</v>
      </c>
      <c r="AJ47">
        <v>50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ROW(Source!A77)</f>
        <v>77</v>
      </c>
      <c r="B48">
        <v>109164284</v>
      </c>
      <c r="C48">
        <v>109164270</v>
      </c>
      <c r="D48">
        <v>76369911</v>
      </c>
      <c r="E48">
        <v>1</v>
      </c>
      <c r="F48">
        <v>1</v>
      </c>
      <c r="G48">
        <v>1</v>
      </c>
      <c r="H48">
        <v>3</v>
      </c>
      <c r="I48" t="s">
        <v>75</v>
      </c>
      <c r="J48" t="s">
        <v>77</v>
      </c>
      <c r="K48" t="s">
        <v>76</v>
      </c>
      <c r="L48">
        <v>1348</v>
      </c>
      <c r="N48">
        <v>1009</v>
      </c>
      <c r="O48" t="s">
        <v>72</v>
      </c>
      <c r="P48" t="s">
        <v>72</v>
      </c>
      <c r="Q48">
        <v>1000</v>
      </c>
      <c r="X48">
        <v>2.0999999999999999E-3</v>
      </c>
      <c r="Y48">
        <v>5763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2.0999999999999999E-3</v>
      </c>
      <c r="AH48">
        <v>2</v>
      </c>
      <c r="AI48">
        <v>109164276</v>
      </c>
      <c r="AJ48">
        <v>51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ROW(Source!A77)</f>
        <v>77</v>
      </c>
      <c r="B49">
        <v>109164285</v>
      </c>
      <c r="C49">
        <v>109164270</v>
      </c>
      <c r="D49">
        <v>76370199</v>
      </c>
      <c r="E49">
        <v>1</v>
      </c>
      <c r="F49">
        <v>1</v>
      </c>
      <c r="G49">
        <v>1</v>
      </c>
      <c r="H49">
        <v>3</v>
      </c>
      <c r="I49" t="s">
        <v>376</v>
      </c>
      <c r="J49" t="s">
        <v>377</v>
      </c>
      <c r="K49" t="s">
        <v>71</v>
      </c>
      <c r="L49">
        <v>1346</v>
      </c>
      <c r="N49">
        <v>1009</v>
      </c>
      <c r="O49" t="s">
        <v>37</v>
      </c>
      <c r="P49" t="s">
        <v>37</v>
      </c>
      <c r="Q49">
        <v>1</v>
      </c>
      <c r="X49">
        <v>0.14000000000000001</v>
      </c>
      <c r="Y49">
        <v>9.0399999999999991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0.14000000000000001</v>
      </c>
      <c r="AH49">
        <v>2</v>
      </c>
      <c r="AI49">
        <v>109164277</v>
      </c>
      <c r="AJ49">
        <v>52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ROW(Source!A77)</f>
        <v>77</v>
      </c>
      <c r="B50">
        <v>109164286</v>
      </c>
      <c r="C50">
        <v>109164270</v>
      </c>
      <c r="D50">
        <v>76432106</v>
      </c>
      <c r="E50">
        <v>1</v>
      </c>
      <c r="F50">
        <v>1</v>
      </c>
      <c r="G50">
        <v>1</v>
      </c>
      <c r="H50">
        <v>3</v>
      </c>
      <c r="I50" t="s">
        <v>322</v>
      </c>
      <c r="J50" t="s">
        <v>323</v>
      </c>
      <c r="K50" t="s">
        <v>324</v>
      </c>
      <c r="L50">
        <v>1374</v>
      </c>
      <c r="N50">
        <v>1013</v>
      </c>
      <c r="O50" t="s">
        <v>325</v>
      </c>
      <c r="P50" t="s">
        <v>325</v>
      </c>
      <c r="Q50">
        <v>1</v>
      </c>
      <c r="X50">
        <v>0.22</v>
      </c>
      <c r="Y50">
        <v>1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0.22</v>
      </c>
      <c r="AH50">
        <v>2</v>
      </c>
      <c r="AI50">
        <v>109164278</v>
      </c>
      <c r="AJ50">
        <v>53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ROW(Source!A113)</f>
        <v>113</v>
      </c>
      <c r="B51">
        <v>109164289</v>
      </c>
      <c r="C51">
        <v>109164287</v>
      </c>
      <c r="D51">
        <v>51588049</v>
      </c>
      <c r="E51">
        <v>1</v>
      </c>
      <c r="F51">
        <v>1</v>
      </c>
      <c r="G51">
        <v>1</v>
      </c>
      <c r="H51">
        <v>1</v>
      </c>
      <c r="I51" t="s">
        <v>299</v>
      </c>
      <c r="J51" t="s">
        <v>3</v>
      </c>
      <c r="K51" t="s">
        <v>300</v>
      </c>
      <c r="L51">
        <v>1369</v>
      </c>
      <c r="N51">
        <v>1013</v>
      </c>
      <c r="O51" t="s">
        <v>301</v>
      </c>
      <c r="P51" t="s">
        <v>301</v>
      </c>
      <c r="Q51">
        <v>1</v>
      </c>
      <c r="X51">
        <v>154</v>
      </c>
      <c r="Y51">
        <v>0</v>
      </c>
      <c r="Z51">
        <v>0</v>
      </c>
      <c r="AA51">
        <v>0</v>
      </c>
      <c r="AB51">
        <v>7.8</v>
      </c>
      <c r="AC51">
        <v>0</v>
      </c>
      <c r="AD51">
        <v>1</v>
      </c>
      <c r="AE51">
        <v>1</v>
      </c>
      <c r="AF51" t="s">
        <v>20</v>
      </c>
      <c r="AG51">
        <v>177.1</v>
      </c>
      <c r="AH51">
        <v>2</v>
      </c>
      <c r="AI51">
        <v>109164288</v>
      </c>
      <c r="AJ51">
        <v>54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ROW(Source!A114)</f>
        <v>114</v>
      </c>
      <c r="B52">
        <v>109164292</v>
      </c>
      <c r="C52">
        <v>109164290</v>
      </c>
      <c r="D52">
        <v>51592841</v>
      </c>
      <c r="E52">
        <v>1</v>
      </c>
      <c r="F52">
        <v>1</v>
      </c>
      <c r="G52">
        <v>1</v>
      </c>
      <c r="H52">
        <v>1</v>
      </c>
      <c r="I52" t="s">
        <v>394</v>
      </c>
      <c r="J52" t="s">
        <v>3</v>
      </c>
      <c r="K52" t="s">
        <v>395</v>
      </c>
      <c r="L52">
        <v>1369</v>
      </c>
      <c r="N52">
        <v>1013</v>
      </c>
      <c r="O52" t="s">
        <v>301</v>
      </c>
      <c r="P52" t="s">
        <v>301</v>
      </c>
      <c r="Q52">
        <v>1</v>
      </c>
      <c r="X52">
        <v>88.5</v>
      </c>
      <c r="Y52">
        <v>0</v>
      </c>
      <c r="Z52">
        <v>0</v>
      </c>
      <c r="AA52">
        <v>0</v>
      </c>
      <c r="AB52">
        <v>7.5</v>
      </c>
      <c r="AC52">
        <v>0</v>
      </c>
      <c r="AD52">
        <v>1</v>
      </c>
      <c r="AE52">
        <v>1</v>
      </c>
      <c r="AF52" t="s">
        <v>20</v>
      </c>
      <c r="AG52">
        <v>101.77499999999999</v>
      </c>
      <c r="AH52">
        <v>2</v>
      </c>
      <c r="AI52">
        <v>109164291</v>
      </c>
      <c r="AJ52">
        <v>55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ROW(Source!A115)</f>
        <v>115</v>
      </c>
      <c r="B53">
        <v>109164303</v>
      </c>
      <c r="C53">
        <v>109164293</v>
      </c>
      <c r="D53">
        <v>76622567</v>
      </c>
      <c r="E53">
        <v>1</v>
      </c>
      <c r="F53">
        <v>1</v>
      </c>
      <c r="G53">
        <v>1</v>
      </c>
      <c r="H53">
        <v>1</v>
      </c>
      <c r="I53" t="s">
        <v>302</v>
      </c>
      <c r="J53" t="s">
        <v>3</v>
      </c>
      <c r="K53" t="s">
        <v>303</v>
      </c>
      <c r="L53">
        <v>1369</v>
      </c>
      <c r="N53">
        <v>1013</v>
      </c>
      <c r="O53" t="s">
        <v>301</v>
      </c>
      <c r="P53" t="s">
        <v>301</v>
      </c>
      <c r="Q53">
        <v>1</v>
      </c>
      <c r="X53">
        <v>10.7</v>
      </c>
      <c r="Y53">
        <v>0</v>
      </c>
      <c r="Z53">
        <v>0</v>
      </c>
      <c r="AA53">
        <v>0</v>
      </c>
      <c r="AB53">
        <v>9.4</v>
      </c>
      <c r="AC53">
        <v>0</v>
      </c>
      <c r="AD53">
        <v>1</v>
      </c>
      <c r="AE53">
        <v>1</v>
      </c>
      <c r="AF53" t="s">
        <v>20</v>
      </c>
      <c r="AG53">
        <v>12.304999999999998</v>
      </c>
      <c r="AH53">
        <v>2</v>
      </c>
      <c r="AI53">
        <v>109164294</v>
      </c>
      <c r="AJ53">
        <v>56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ROW(Source!A115)</f>
        <v>115</v>
      </c>
      <c r="B54">
        <v>109164304</v>
      </c>
      <c r="C54">
        <v>109164293</v>
      </c>
      <c r="D54">
        <v>121548</v>
      </c>
      <c r="E54">
        <v>1</v>
      </c>
      <c r="F54">
        <v>1</v>
      </c>
      <c r="G54">
        <v>1</v>
      </c>
      <c r="H54">
        <v>1</v>
      </c>
      <c r="I54" t="s">
        <v>25</v>
      </c>
      <c r="J54" t="s">
        <v>3</v>
      </c>
      <c r="K54" t="s">
        <v>304</v>
      </c>
      <c r="L54">
        <v>608254</v>
      </c>
      <c r="N54">
        <v>1013</v>
      </c>
      <c r="O54" t="s">
        <v>305</v>
      </c>
      <c r="P54" t="s">
        <v>305</v>
      </c>
      <c r="Q54">
        <v>1</v>
      </c>
      <c r="X54">
        <v>0.19</v>
      </c>
      <c r="Y54">
        <v>0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2</v>
      </c>
      <c r="AF54" t="s">
        <v>20</v>
      </c>
      <c r="AG54">
        <v>0.21849999999999997</v>
      </c>
      <c r="AH54">
        <v>2</v>
      </c>
      <c r="AI54">
        <v>109164295</v>
      </c>
      <c r="AJ54">
        <v>57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ROW(Source!A115)</f>
        <v>115</v>
      </c>
      <c r="B55">
        <v>109164305</v>
      </c>
      <c r="C55">
        <v>109164293</v>
      </c>
      <c r="D55">
        <v>76432618</v>
      </c>
      <c r="E55">
        <v>1</v>
      </c>
      <c r="F55">
        <v>1</v>
      </c>
      <c r="G55">
        <v>1</v>
      </c>
      <c r="H55">
        <v>2</v>
      </c>
      <c r="I55" t="s">
        <v>306</v>
      </c>
      <c r="J55" t="s">
        <v>307</v>
      </c>
      <c r="K55" t="s">
        <v>308</v>
      </c>
      <c r="L55">
        <v>1368</v>
      </c>
      <c r="N55">
        <v>1011</v>
      </c>
      <c r="O55" t="s">
        <v>309</v>
      </c>
      <c r="P55" t="s">
        <v>309</v>
      </c>
      <c r="Q55">
        <v>1</v>
      </c>
      <c r="X55">
        <v>0.19</v>
      </c>
      <c r="Y55">
        <v>0</v>
      </c>
      <c r="Z55">
        <v>134.65</v>
      </c>
      <c r="AA55">
        <v>13.5</v>
      </c>
      <c r="AB55">
        <v>0</v>
      </c>
      <c r="AC55">
        <v>0</v>
      </c>
      <c r="AD55">
        <v>1</v>
      </c>
      <c r="AE55">
        <v>0</v>
      </c>
      <c r="AF55" t="s">
        <v>20</v>
      </c>
      <c r="AG55">
        <v>0.21849999999999997</v>
      </c>
      <c r="AH55">
        <v>2</v>
      </c>
      <c r="AI55">
        <v>109164296</v>
      </c>
      <c r="AJ55">
        <v>58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ROW(Source!A115)</f>
        <v>115</v>
      </c>
      <c r="B56">
        <v>109164306</v>
      </c>
      <c r="C56">
        <v>109164293</v>
      </c>
      <c r="D56">
        <v>76432833</v>
      </c>
      <c r="E56">
        <v>1</v>
      </c>
      <c r="F56">
        <v>1</v>
      </c>
      <c r="G56">
        <v>1</v>
      </c>
      <c r="H56">
        <v>2</v>
      </c>
      <c r="I56" t="s">
        <v>310</v>
      </c>
      <c r="J56" t="s">
        <v>311</v>
      </c>
      <c r="K56" t="s">
        <v>312</v>
      </c>
      <c r="L56">
        <v>1368</v>
      </c>
      <c r="N56">
        <v>1011</v>
      </c>
      <c r="O56" t="s">
        <v>309</v>
      </c>
      <c r="P56" t="s">
        <v>309</v>
      </c>
      <c r="Q56">
        <v>1</v>
      </c>
      <c r="X56">
        <v>1.75</v>
      </c>
      <c r="Y56">
        <v>0</v>
      </c>
      <c r="Z56">
        <v>8.1</v>
      </c>
      <c r="AA56">
        <v>0</v>
      </c>
      <c r="AB56">
        <v>0</v>
      </c>
      <c r="AC56">
        <v>0</v>
      </c>
      <c r="AD56">
        <v>1</v>
      </c>
      <c r="AE56">
        <v>0</v>
      </c>
      <c r="AF56" t="s">
        <v>20</v>
      </c>
      <c r="AG56">
        <v>2.0124999999999997</v>
      </c>
      <c r="AH56">
        <v>2</v>
      </c>
      <c r="AI56">
        <v>109164297</v>
      </c>
      <c r="AJ56">
        <v>59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ROW(Source!A115)</f>
        <v>115</v>
      </c>
      <c r="B57">
        <v>109164307</v>
      </c>
      <c r="C57">
        <v>109164293</v>
      </c>
      <c r="D57">
        <v>76434481</v>
      </c>
      <c r="E57">
        <v>1</v>
      </c>
      <c r="F57">
        <v>1</v>
      </c>
      <c r="G57">
        <v>1</v>
      </c>
      <c r="H57">
        <v>2</v>
      </c>
      <c r="I57" t="s">
        <v>313</v>
      </c>
      <c r="J57" t="s">
        <v>314</v>
      </c>
      <c r="K57" t="s">
        <v>315</v>
      </c>
      <c r="L57">
        <v>1368</v>
      </c>
      <c r="N57">
        <v>1011</v>
      </c>
      <c r="O57" t="s">
        <v>309</v>
      </c>
      <c r="P57" t="s">
        <v>309</v>
      </c>
      <c r="Q57">
        <v>1</v>
      </c>
      <c r="X57">
        <v>0.19</v>
      </c>
      <c r="Y57">
        <v>0</v>
      </c>
      <c r="Z57">
        <v>87.17</v>
      </c>
      <c r="AA57">
        <v>11.6</v>
      </c>
      <c r="AB57">
        <v>0</v>
      </c>
      <c r="AC57">
        <v>0</v>
      </c>
      <c r="AD57">
        <v>1</v>
      </c>
      <c r="AE57">
        <v>0</v>
      </c>
      <c r="AF57" t="s">
        <v>20</v>
      </c>
      <c r="AG57">
        <v>0.21849999999999997</v>
      </c>
      <c r="AH57">
        <v>2</v>
      </c>
      <c r="AI57">
        <v>109164298</v>
      </c>
      <c r="AJ57">
        <v>60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ROW(Source!A115)</f>
        <v>115</v>
      </c>
      <c r="B58">
        <v>109164308</v>
      </c>
      <c r="C58">
        <v>109164293</v>
      </c>
      <c r="D58">
        <v>76370161</v>
      </c>
      <c r="E58">
        <v>1</v>
      </c>
      <c r="F58">
        <v>1</v>
      </c>
      <c r="G58">
        <v>1</v>
      </c>
      <c r="H58">
        <v>3</v>
      </c>
      <c r="I58" t="s">
        <v>316</v>
      </c>
      <c r="J58" t="s">
        <v>317</v>
      </c>
      <c r="K58" t="s">
        <v>318</v>
      </c>
      <c r="L58">
        <v>1346</v>
      </c>
      <c r="N58">
        <v>1009</v>
      </c>
      <c r="O58" t="s">
        <v>37</v>
      </c>
      <c r="P58" t="s">
        <v>37</v>
      </c>
      <c r="Q58">
        <v>1</v>
      </c>
      <c r="X58">
        <v>0.65</v>
      </c>
      <c r="Y58">
        <v>14.31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0</v>
      </c>
      <c r="AF58" t="s">
        <v>3</v>
      </c>
      <c r="AG58">
        <v>0.65</v>
      </c>
      <c r="AH58">
        <v>2</v>
      </c>
      <c r="AI58">
        <v>109164299</v>
      </c>
      <c r="AJ58">
        <v>62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ROW(Source!A115)</f>
        <v>115</v>
      </c>
      <c r="B59">
        <v>109164309</v>
      </c>
      <c r="C59">
        <v>109164293</v>
      </c>
      <c r="D59">
        <v>76383696</v>
      </c>
      <c r="E59">
        <v>1</v>
      </c>
      <c r="F59">
        <v>1</v>
      </c>
      <c r="G59">
        <v>1</v>
      </c>
      <c r="H59">
        <v>3</v>
      </c>
      <c r="I59" t="s">
        <v>319</v>
      </c>
      <c r="J59" t="s">
        <v>320</v>
      </c>
      <c r="K59" t="s">
        <v>321</v>
      </c>
      <c r="L59">
        <v>1348</v>
      </c>
      <c r="N59">
        <v>1009</v>
      </c>
      <c r="O59" t="s">
        <v>72</v>
      </c>
      <c r="P59" t="s">
        <v>72</v>
      </c>
      <c r="Q59">
        <v>1000</v>
      </c>
      <c r="X59">
        <v>2E-3</v>
      </c>
      <c r="Y59">
        <v>9073.89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3</v>
      </c>
      <c r="AG59">
        <v>2E-3</v>
      </c>
      <c r="AH59">
        <v>2</v>
      </c>
      <c r="AI59">
        <v>109164300</v>
      </c>
      <c r="AJ59">
        <v>63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ROW(Source!A115)</f>
        <v>115</v>
      </c>
      <c r="B60">
        <v>109164310</v>
      </c>
      <c r="C60">
        <v>109164293</v>
      </c>
      <c r="D60">
        <v>76432106</v>
      </c>
      <c r="E60">
        <v>1</v>
      </c>
      <c r="F60">
        <v>1</v>
      </c>
      <c r="G60">
        <v>1</v>
      </c>
      <c r="H60">
        <v>3</v>
      </c>
      <c r="I60" t="s">
        <v>322</v>
      </c>
      <c r="J60" t="s">
        <v>323</v>
      </c>
      <c r="K60" t="s">
        <v>324</v>
      </c>
      <c r="L60">
        <v>1374</v>
      </c>
      <c r="N60">
        <v>1013</v>
      </c>
      <c r="O60" t="s">
        <v>325</v>
      </c>
      <c r="P60" t="s">
        <v>325</v>
      </c>
      <c r="Q60">
        <v>1</v>
      </c>
      <c r="X60">
        <v>2.0099999999999998</v>
      </c>
      <c r="Y60">
        <v>1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0</v>
      </c>
      <c r="AF60" t="s">
        <v>3</v>
      </c>
      <c r="AG60">
        <v>2.0099999999999998</v>
      </c>
      <c r="AH60">
        <v>2</v>
      </c>
      <c r="AI60">
        <v>109164301</v>
      </c>
      <c r="AJ60">
        <v>64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ROW(Source!A117)</f>
        <v>117</v>
      </c>
      <c r="B61">
        <v>109164322</v>
      </c>
      <c r="C61">
        <v>109164312</v>
      </c>
      <c r="D61">
        <v>76622567</v>
      </c>
      <c r="E61">
        <v>1</v>
      </c>
      <c r="F61">
        <v>1</v>
      </c>
      <c r="G61">
        <v>1</v>
      </c>
      <c r="H61">
        <v>1</v>
      </c>
      <c r="I61" t="s">
        <v>302</v>
      </c>
      <c r="J61" t="s">
        <v>3</v>
      </c>
      <c r="K61" t="s">
        <v>303</v>
      </c>
      <c r="L61">
        <v>1369</v>
      </c>
      <c r="N61">
        <v>1013</v>
      </c>
      <c r="O61" t="s">
        <v>301</v>
      </c>
      <c r="P61" t="s">
        <v>301</v>
      </c>
      <c r="Q61">
        <v>1</v>
      </c>
      <c r="X61">
        <v>16.600000000000001</v>
      </c>
      <c r="Y61">
        <v>0</v>
      </c>
      <c r="Z61">
        <v>0</v>
      </c>
      <c r="AA61">
        <v>0</v>
      </c>
      <c r="AB61">
        <v>9.4</v>
      </c>
      <c r="AC61">
        <v>0</v>
      </c>
      <c r="AD61">
        <v>1</v>
      </c>
      <c r="AE61">
        <v>1</v>
      </c>
      <c r="AF61" t="s">
        <v>20</v>
      </c>
      <c r="AG61">
        <v>19.09</v>
      </c>
      <c r="AH61">
        <v>2</v>
      </c>
      <c r="AI61">
        <v>109164313</v>
      </c>
      <c r="AJ61">
        <v>65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ROW(Source!A117)</f>
        <v>117</v>
      </c>
      <c r="B62">
        <v>109164323</v>
      </c>
      <c r="C62">
        <v>109164312</v>
      </c>
      <c r="D62">
        <v>121548</v>
      </c>
      <c r="E62">
        <v>1</v>
      </c>
      <c r="F62">
        <v>1</v>
      </c>
      <c r="G62">
        <v>1</v>
      </c>
      <c r="H62">
        <v>1</v>
      </c>
      <c r="I62" t="s">
        <v>25</v>
      </c>
      <c r="J62" t="s">
        <v>3</v>
      </c>
      <c r="K62" t="s">
        <v>304</v>
      </c>
      <c r="L62">
        <v>608254</v>
      </c>
      <c r="N62">
        <v>1013</v>
      </c>
      <c r="O62" t="s">
        <v>305</v>
      </c>
      <c r="P62" t="s">
        <v>305</v>
      </c>
      <c r="Q62">
        <v>1</v>
      </c>
      <c r="X62">
        <v>0.22</v>
      </c>
      <c r="Y62">
        <v>0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2</v>
      </c>
      <c r="AF62" t="s">
        <v>20</v>
      </c>
      <c r="AG62">
        <v>0.253</v>
      </c>
      <c r="AH62">
        <v>2</v>
      </c>
      <c r="AI62">
        <v>109164314</v>
      </c>
      <c r="AJ62">
        <v>66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ROW(Source!A117)</f>
        <v>117</v>
      </c>
      <c r="B63">
        <v>109164324</v>
      </c>
      <c r="C63">
        <v>109164312</v>
      </c>
      <c r="D63">
        <v>76432618</v>
      </c>
      <c r="E63">
        <v>1</v>
      </c>
      <c r="F63">
        <v>1</v>
      </c>
      <c r="G63">
        <v>1</v>
      </c>
      <c r="H63">
        <v>2</v>
      </c>
      <c r="I63" t="s">
        <v>306</v>
      </c>
      <c r="J63" t="s">
        <v>307</v>
      </c>
      <c r="K63" t="s">
        <v>308</v>
      </c>
      <c r="L63">
        <v>1368</v>
      </c>
      <c r="N63">
        <v>1011</v>
      </c>
      <c r="O63" t="s">
        <v>309</v>
      </c>
      <c r="P63" t="s">
        <v>309</v>
      </c>
      <c r="Q63">
        <v>1</v>
      </c>
      <c r="X63">
        <v>0.22</v>
      </c>
      <c r="Y63">
        <v>0</v>
      </c>
      <c r="Z63">
        <v>134.65</v>
      </c>
      <c r="AA63">
        <v>13.5</v>
      </c>
      <c r="AB63">
        <v>0</v>
      </c>
      <c r="AC63">
        <v>0</v>
      </c>
      <c r="AD63">
        <v>1</v>
      </c>
      <c r="AE63">
        <v>0</v>
      </c>
      <c r="AF63" t="s">
        <v>20</v>
      </c>
      <c r="AG63">
        <v>0.253</v>
      </c>
      <c r="AH63">
        <v>2</v>
      </c>
      <c r="AI63">
        <v>109164315</v>
      </c>
      <c r="AJ63">
        <v>67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ROW(Source!A117)</f>
        <v>117</v>
      </c>
      <c r="B64">
        <v>109164325</v>
      </c>
      <c r="C64">
        <v>109164312</v>
      </c>
      <c r="D64">
        <v>76432833</v>
      </c>
      <c r="E64">
        <v>1</v>
      </c>
      <c r="F64">
        <v>1</v>
      </c>
      <c r="G64">
        <v>1</v>
      </c>
      <c r="H64">
        <v>2</v>
      </c>
      <c r="I64" t="s">
        <v>310</v>
      </c>
      <c r="J64" t="s">
        <v>311</v>
      </c>
      <c r="K64" t="s">
        <v>312</v>
      </c>
      <c r="L64">
        <v>1368</v>
      </c>
      <c r="N64">
        <v>1011</v>
      </c>
      <c r="O64" t="s">
        <v>309</v>
      </c>
      <c r="P64" t="s">
        <v>309</v>
      </c>
      <c r="Q64">
        <v>1</v>
      </c>
      <c r="X64">
        <v>3.13</v>
      </c>
      <c r="Y64">
        <v>0</v>
      </c>
      <c r="Z64">
        <v>8.1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20</v>
      </c>
      <c r="AG64">
        <v>3.5994999999999995</v>
      </c>
      <c r="AH64">
        <v>2</v>
      </c>
      <c r="AI64">
        <v>109164316</v>
      </c>
      <c r="AJ64">
        <v>68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ROW(Source!A117)</f>
        <v>117</v>
      </c>
      <c r="B65">
        <v>109164326</v>
      </c>
      <c r="C65">
        <v>109164312</v>
      </c>
      <c r="D65">
        <v>76434481</v>
      </c>
      <c r="E65">
        <v>1</v>
      </c>
      <c r="F65">
        <v>1</v>
      </c>
      <c r="G65">
        <v>1</v>
      </c>
      <c r="H65">
        <v>2</v>
      </c>
      <c r="I65" t="s">
        <v>313</v>
      </c>
      <c r="J65" t="s">
        <v>314</v>
      </c>
      <c r="K65" t="s">
        <v>315</v>
      </c>
      <c r="L65">
        <v>1368</v>
      </c>
      <c r="N65">
        <v>1011</v>
      </c>
      <c r="O65" t="s">
        <v>309</v>
      </c>
      <c r="P65" t="s">
        <v>309</v>
      </c>
      <c r="Q65">
        <v>1</v>
      </c>
      <c r="X65">
        <v>0.22</v>
      </c>
      <c r="Y65">
        <v>0</v>
      </c>
      <c r="Z65">
        <v>87.17</v>
      </c>
      <c r="AA65">
        <v>11.6</v>
      </c>
      <c r="AB65">
        <v>0</v>
      </c>
      <c r="AC65">
        <v>0</v>
      </c>
      <c r="AD65">
        <v>1</v>
      </c>
      <c r="AE65">
        <v>0</v>
      </c>
      <c r="AF65" t="s">
        <v>20</v>
      </c>
      <c r="AG65">
        <v>0.253</v>
      </c>
      <c r="AH65">
        <v>2</v>
      </c>
      <c r="AI65">
        <v>109164317</v>
      </c>
      <c r="AJ65">
        <v>69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ROW(Source!A117)</f>
        <v>117</v>
      </c>
      <c r="B66">
        <v>109164327</v>
      </c>
      <c r="C66">
        <v>109164312</v>
      </c>
      <c r="D66">
        <v>76370161</v>
      </c>
      <c r="E66">
        <v>1</v>
      </c>
      <c r="F66">
        <v>1</v>
      </c>
      <c r="G66">
        <v>1</v>
      </c>
      <c r="H66">
        <v>3</v>
      </c>
      <c r="I66" t="s">
        <v>316</v>
      </c>
      <c r="J66" t="s">
        <v>317</v>
      </c>
      <c r="K66" t="s">
        <v>318</v>
      </c>
      <c r="L66">
        <v>1346</v>
      </c>
      <c r="N66">
        <v>1009</v>
      </c>
      <c r="O66" t="s">
        <v>37</v>
      </c>
      <c r="P66" t="s">
        <v>37</v>
      </c>
      <c r="Q66">
        <v>1</v>
      </c>
      <c r="X66">
        <v>0.9</v>
      </c>
      <c r="Y66">
        <v>14.31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0.9</v>
      </c>
      <c r="AH66">
        <v>2</v>
      </c>
      <c r="AI66">
        <v>109164318</v>
      </c>
      <c r="AJ66">
        <v>70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ROW(Source!A117)</f>
        <v>117</v>
      </c>
      <c r="B67">
        <v>109164328</v>
      </c>
      <c r="C67">
        <v>109164312</v>
      </c>
      <c r="D67">
        <v>76383696</v>
      </c>
      <c r="E67">
        <v>1</v>
      </c>
      <c r="F67">
        <v>1</v>
      </c>
      <c r="G67">
        <v>1</v>
      </c>
      <c r="H67">
        <v>3</v>
      </c>
      <c r="I67" t="s">
        <v>319</v>
      </c>
      <c r="J67" t="s">
        <v>320</v>
      </c>
      <c r="K67" t="s">
        <v>321</v>
      </c>
      <c r="L67">
        <v>1348</v>
      </c>
      <c r="N67">
        <v>1009</v>
      </c>
      <c r="O67" t="s">
        <v>72</v>
      </c>
      <c r="P67" t="s">
        <v>72</v>
      </c>
      <c r="Q67">
        <v>1000</v>
      </c>
      <c r="X67">
        <v>3.7000000000000002E-3</v>
      </c>
      <c r="Y67">
        <v>9073.89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3.7000000000000002E-3</v>
      </c>
      <c r="AH67">
        <v>2</v>
      </c>
      <c r="AI67">
        <v>109164319</v>
      </c>
      <c r="AJ67">
        <v>72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ROW(Source!A117)</f>
        <v>117</v>
      </c>
      <c r="B68">
        <v>109164329</v>
      </c>
      <c r="C68">
        <v>109164312</v>
      </c>
      <c r="D68">
        <v>76432106</v>
      </c>
      <c r="E68">
        <v>1</v>
      </c>
      <c r="F68">
        <v>1</v>
      </c>
      <c r="G68">
        <v>1</v>
      </c>
      <c r="H68">
        <v>3</v>
      </c>
      <c r="I68" t="s">
        <v>322</v>
      </c>
      <c r="J68" t="s">
        <v>323</v>
      </c>
      <c r="K68" t="s">
        <v>324</v>
      </c>
      <c r="L68">
        <v>1374</v>
      </c>
      <c r="N68">
        <v>1013</v>
      </c>
      <c r="O68" t="s">
        <v>325</v>
      </c>
      <c r="P68" t="s">
        <v>325</v>
      </c>
      <c r="Q68">
        <v>1</v>
      </c>
      <c r="X68">
        <v>3.12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F68" t="s">
        <v>3</v>
      </c>
      <c r="AG68">
        <v>3.12</v>
      </c>
      <c r="AH68">
        <v>2</v>
      </c>
      <c r="AI68">
        <v>109164320</v>
      </c>
      <c r="AJ68">
        <v>73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ROW(Source!A226)</f>
        <v>226</v>
      </c>
      <c r="B69">
        <v>109164336</v>
      </c>
      <c r="C69">
        <v>109164333</v>
      </c>
      <c r="D69">
        <v>76740528</v>
      </c>
      <c r="E69">
        <v>1</v>
      </c>
      <c r="F69">
        <v>1</v>
      </c>
      <c r="G69">
        <v>1</v>
      </c>
      <c r="H69">
        <v>1</v>
      </c>
      <c r="I69" t="s">
        <v>396</v>
      </c>
      <c r="J69" t="s">
        <v>3</v>
      </c>
      <c r="K69" t="s">
        <v>397</v>
      </c>
      <c r="L69">
        <v>1369</v>
      </c>
      <c r="N69">
        <v>1013</v>
      </c>
      <c r="O69" t="s">
        <v>301</v>
      </c>
      <c r="P69" t="s">
        <v>301</v>
      </c>
      <c r="Q69">
        <v>1</v>
      </c>
      <c r="X69">
        <v>0.81</v>
      </c>
      <c r="Y69">
        <v>0</v>
      </c>
      <c r="Z69">
        <v>0</v>
      </c>
      <c r="AA69">
        <v>0</v>
      </c>
      <c r="AB69">
        <v>12.92</v>
      </c>
      <c r="AC69">
        <v>0</v>
      </c>
      <c r="AD69">
        <v>1</v>
      </c>
      <c r="AE69">
        <v>1</v>
      </c>
      <c r="AF69" t="s">
        <v>194</v>
      </c>
      <c r="AG69">
        <v>0.97199999999999998</v>
      </c>
      <c r="AH69">
        <v>2</v>
      </c>
      <c r="AI69">
        <v>109164334</v>
      </c>
      <c r="AJ69">
        <v>74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ROW(Source!A226)</f>
        <v>226</v>
      </c>
      <c r="B70">
        <v>109164337</v>
      </c>
      <c r="C70">
        <v>109164333</v>
      </c>
      <c r="D70">
        <v>76739568</v>
      </c>
      <c r="E70">
        <v>1</v>
      </c>
      <c r="F70">
        <v>1</v>
      </c>
      <c r="G70">
        <v>1</v>
      </c>
      <c r="H70">
        <v>1</v>
      </c>
      <c r="I70" t="s">
        <v>398</v>
      </c>
      <c r="J70" t="s">
        <v>3</v>
      </c>
      <c r="K70" t="s">
        <v>399</v>
      </c>
      <c r="L70">
        <v>1369</v>
      </c>
      <c r="N70">
        <v>1013</v>
      </c>
      <c r="O70" t="s">
        <v>301</v>
      </c>
      <c r="P70" t="s">
        <v>301</v>
      </c>
      <c r="Q70">
        <v>1</v>
      </c>
      <c r="X70">
        <v>0.81</v>
      </c>
      <c r="Y70">
        <v>0</v>
      </c>
      <c r="Z70">
        <v>0</v>
      </c>
      <c r="AA70">
        <v>0</v>
      </c>
      <c r="AB70">
        <v>12.69</v>
      </c>
      <c r="AC70">
        <v>0</v>
      </c>
      <c r="AD70">
        <v>1</v>
      </c>
      <c r="AE70">
        <v>1</v>
      </c>
      <c r="AF70" t="s">
        <v>194</v>
      </c>
      <c r="AG70">
        <v>0.97199999999999998</v>
      </c>
      <c r="AH70">
        <v>2</v>
      </c>
      <c r="AI70">
        <v>109164335</v>
      </c>
      <c r="AJ70">
        <v>75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ROW(Source!A227)</f>
        <v>227</v>
      </c>
      <c r="B71">
        <v>109164341</v>
      </c>
      <c r="C71">
        <v>109164338</v>
      </c>
      <c r="D71">
        <v>76740528</v>
      </c>
      <c r="E71">
        <v>1</v>
      </c>
      <c r="F71">
        <v>1</v>
      </c>
      <c r="G71">
        <v>1</v>
      </c>
      <c r="H71">
        <v>1</v>
      </c>
      <c r="I71" t="s">
        <v>396</v>
      </c>
      <c r="J71" t="s">
        <v>3</v>
      </c>
      <c r="K71" t="s">
        <v>397</v>
      </c>
      <c r="L71">
        <v>1369</v>
      </c>
      <c r="N71">
        <v>1013</v>
      </c>
      <c r="O71" t="s">
        <v>301</v>
      </c>
      <c r="P71" t="s">
        <v>301</v>
      </c>
      <c r="Q71">
        <v>1</v>
      </c>
      <c r="X71">
        <v>6.48</v>
      </c>
      <c r="Y71">
        <v>0</v>
      </c>
      <c r="Z71">
        <v>0</v>
      </c>
      <c r="AA71">
        <v>0</v>
      </c>
      <c r="AB71">
        <v>12.92</v>
      </c>
      <c r="AC71">
        <v>0</v>
      </c>
      <c r="AD71">
        <v>1</v>
      </c>
      <c r="AE71">
        <v>1</v>
      </c>
      <c r="AF71" t="s">
        <v>194</v>
      </c>
      <c r="AG71">
        <v>7.7759999999999998</v>
      </c>
      <c r="AH71">
        <v>2</v>
      </c>
      <c r="AI71">
        <v>109164339</v>
      </c>
      <c r="AJ71">
        <v>76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ROW(Source!A227)</f>
        <v>227</v>
      </c>
      <c r="B72">
        <v>109164342</v>
      </c>
      <c r="C72">
        <v>109164338</v>
      </c>
      <c r="D72">
        <v>76739568</v>
      </c>
      <c r="E72">
        <v>1</v>
      </c>
      <c r="F72">
        <v>1</v>
      </c>
      <c r="G72">
        <v>1</v>
      </c>
      <c r="H72">
        <v>1</v>
      </c>
      <c r="I72" t="s">
        <v>398</v>
      </c>
      <c r="J72" t="s">
        <v>3</v>
      </c>
      <c r="K72" t="s">
        <v>399</v>
      </c>
      <c r="L72">
        <v>1369</v>
      </c>
      <c r="N72">
        <v>1013</v>
      </c>
      <c r="O72" t="s">
        <v>301</v>
      </c>
      <c r="P72" t="s">
        <v>301</v>
      </c>
      <c r="Q72">
        <v>1</v>
      </c>
      <c r="X72">
        <v>6.48</v>
      </c>
      <c r="Y72">
        <v>0</v>
      </c>
      <c r="Z72">
        <v>0</v>
      </c>
      <c r="AA72">
        <v>0</v>
      </c>
      <c r="AB72">
        <v>12.69</v>
      </c>
      <c r="AC72">
        <v>0</v>
      </c>
      <c r="AD72">
        <v>1</v>
      </c>
      <c r="AE72">
        <v>1</v>
      </c>
      <c r="AF72" t="s">
        <v>194</v>
      </c>
      <c r="AG72">
        <v>7.7759999999999998</v>
      </c>
      <c r="AH72">
        <v>2</v>
      </c>
      <c r="AI72">
        <v>109164340</v>
      </c>
      <c r="AJ72">
        <v>77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ROW(Source!A228)</f>
        <v>228</v>
      </c>
      <c r="B73">
        <v>109164346</v>
      </c>
      <c r="C73">
        <v>109164343</v>
      </c>
      <c r="D73">
        <v>76739814</v>
      </c>
      <c r="E73">
        <v>1</v>
      </c>
      <c r="F73">
        <v>1</v>
      </c>
      <c r="G73">
        <v>1</v>
      </c>
      <c r="H73">
        <v>1</v>
      </c>
      <c r="I73" t="s">
        <v>400</v>
      </c>
      <c r="J73" t="s">
        <v>3</v>
      </c>
      <c r="K73" t="s">
        <v>401</v>
      </c>
      <c r="L73">
        <v>1369</v>
      </c>
      <c r="N73">
        <v>1013</v>
      </c>
      <c r="O73" t="s">
        <v>301</v>
      </c>
      <c r="P73" t="s">
        <v>301</v>
      </c>
      <c r="Q73">
        <v>1</v>
      </c>
      <c r="X73">
        <v>1.8</v>
      </c>
      <c r="Y73">
        <v>0</v>
      </c>
      <c r="Z73">
        <v>0</v>
      </c>
      <c r="AA73">
        <v>0</v>
      </c>
      <c r="AB73">
        <v>9.6199999999999992</v>
      </c>
      <c r="AC73">
        <v>0</v>
      </c>
      <c r="AD73">
        <v>1</v>
      </c>
      <c r="AE73">
        <v>1</v>
      </c>
      <c r="AF73" t="s">
        <v>194</v>
      </c>
      <c r="AG73">
        <v>2.16</v>
      </c>
      <c r="AH73">
        <v>2</v>
      </c>
      <c r="AI73">
        <v>109164344</v>
      </c>
      <c r="AJ73">
        <v>78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ROW(Source!A228)</f>
        <v>228</v>
      </c>
      <c r="B74">
        <v>109164347</v>
      </c>
      <c r="C74">
        <v>109164343</v>
      </c>
      <c r="D74">
        <v>76739569</v>
      </c>
      <c r="E74">
        <v>1</v>
      </c>
      <c r="F74">
        <v>1</v>
      </c>
      <c r="G74">
        <v>1</v>
      </c>
      <c r="H74">
        <v>1</v>
      </c>
      <c r="I74" t="s">
        <v>402</v>
      </c>
      <c r="J74" t="s">
        <v>3</v>
      </c>
      <c r="K74" t="s">
        <v>403</v>
      </c>
      <c r="L74">
        <v>1369</v>
      </c>
      <c r="N74">
        <v>1013</v>
      </c>
      <c r="O74" t="s">
        <v>301</v>
      </c>
      <c r="P74" t="s">
        <v>301</v>
      </c>
      <c r="Q74">
        <v>1</v>
      </c>
      <c r="X74">
        <v>1.8</v>
      </c>
      <c r="Y74">
        <v>0</v>
      </c>
      <c r="Z74">
        <v>0</v>
      </c>
      <c r="AA74">
        <v>0</v>
      </c>
      <c r="AB74">
        <v>9.17</v>
      </c>
      <c r="AC74">
        <v>0</v>
      </c>
      <c r="AD74">
        <v>1</v>
      </c>
      <c r="AE74">
        <v>1</v>
      </c>
      <c r="AF74" t="s">
        <v>194</v>
      </c>
      <c r="AG74">
        <v>2.16</v>
      </c>
      <c r="AH74">
        <v>2</v>
      </c>
      <c r="AI74">
        <v>109164345</v>
      </c>
      <c r="AJ74">
        <v>79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ROW(Source!A229)</f>
        <v>229</v>
      </c>
      <c r="B75">
        <v>109164351</v>
      </c>
      <c r="C75">
        <v>109164348</v>
      </c>
      <c r="D75">
        <v>76739814</v>
      </c>
      <c r="E75">
        <v>1</v>
      </c>
      <c r="F75">
        <v>1</v>
      </c>
      <c r="G75">
        <v>1</v>
      </c>
      <c r="H75">
        <v>1</v>
      </c>
      <c r="I75" t="s">
        <v>400</v>
      </c>
      <c r="J75" t="s">
        <v>3</v>
      </c>
      <c r="K75" t="s">
        <v>401</v>
      </c>
      <c r="L75">
        <v>1369</v>
      </c>
      <c r="N75">
        <v>1013</v>
      </c>
      <c r="O75" t="s">
        <v>301</v>
      </c>
      <c r="P75" t="s">
        <v>301</v>
      </c>
      <c r="Q75">
        <v>1</v>
      </c>
      <c r="X75">
        <v>1.35</v>
      </c>
      <c r="Y75">
        <v>0</v>
      </c>
      <c r="Z75">
        <v>0</v>
      </c>
      <c r="AA75">
        <v>0</v>
      </c>
      <c r="AB75">
        <v>9.6199999999999992</v>
      </c>
      <c r="AC75">
        <v>0</v>
      </c>
      <c r="AD75">
        <v>1</v>
      </c>
      <c r="AE75">
        <v>1</v>
      </c>
      <c r="AF75" t="s">
        <v>194</v>
      </c>
      <c r="AG75">
        <v>1.62</v>
      </c>
      <c r="AH75">
        <v>2</v>
      </c>
      <c r="AI75">
        <v>109164349</v>
      </c>
      <c r="AJ75">
        <v>80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ROW(Source!A229)</f>
        <v>229</v>
      </c>
      <c r="B76">
        <v>109164352</v>
      </c>
      <c r="C76">
        <v>109164348</v>
      </c>
      <c r="D76">
        <v>76739569</v>
      </c>
      <c r="E76">
        <v>1</v>
      </c>
      <c r="F76">
        <v>1</v>
      </c>
      <c r="G76">
        <v>1</v>
      </c>
      <c r="H76">
        <v>1</v>
      </c>
      <c r="I76" t="s">
        <v>402</v>
      </c>
      <c r="J76" t="s">
        <v>3</v>
      </c>
      <c r="K76" t="s">
        <v>403</v>
      </c>
      <c r="L76">
        <v>1369</v>
      </c>
      <c r="N76">
        <v>1013</v>
      </c>
      <c r="O76" t="s">
        <v>301</v>
      </c>
      <c r="P76" t="s">
        <v>301</v>
      </c>
      <c r="Q76">
        <v>1</v>
      </c>
      <c r="X76">
        <v>1.35</v>
      </c>
      <c r="Y76">
        <v>0</v>
      </c>
      <c r="Z76">
        <v>0</v>
      </c>
      <c r="AA76">
        <v>0</v>
      </c>
      <c r="AB76">
        <v>9.17</v>
      </c>
      <c r="AC76">
        <v>0</v>
      </c>
      <c r="AD76">
        <v>1</v>
      </c>
      <c r="AE76">
        <v>1</v>
      </c>
      <c r="AF76" t="s">
        <v>194</v>
      </c>
      <c r="AG76">
        <v>1.62</v>
      </c>
      <c r="AH76">
        <v>2</v>
      </c>
      <c r="AI76">
        <v>109164350</v>
      </c>
      <c r="AJ76">
        <v>81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ROW(Source!A230)</f>
        <v>230</v>
      </c>
      <c r="B77">
        <v>109164356</v>
      </c>
      <c r="C77">
        <v>109164353</v>
      </c>
      <c r="D77">
        <v>76740528</v>
      </c>
      <c r="E77">
        <v>1</v>
      </c>
      <c r="F77">
        <v>1</v>
      </c>
      <c r="G77">
        <v>1</v>
      </c>
      <c r="H77">
        <v>1</v>
      </c>
      <c r="I77" t="s">
        <v>396</v>
      </c>
      <c r="J77" t="s">
        <v>3</v>
      </c>
      <c r="K77" t="s">
        <v>397</v>
      </c>
      <c r="L77">
        <v>1369</v>
      </c>
      <c r="N77">
        <v>1013</v>
      </c>
      <c r="O77" t="s">
        <v>301</v>
      </c>
      <c r="P77" t="s">
        <v>301</v>
      </c>
      <c r="Q77">
        <v>1</v>
      </c>
      <c r="X77">
        <v>0.61</v>
      </c>
      <c r="Y77">
        <v>0</v>
      </c>
      <c r="Z77">
        <v>0</v>
      </c>
      <c r="AA77">
        <v>0</v>
      </c>
      <c r="AB77">
        <v>12.92</v>
      </c>
      <c r="AC77">
        <v>0</v>
      </c>
      <c r="AD77">
        <v>1</v>
      </c>
      <c r="AE77">
        <v>1</v>
      </c>
      <c r="AF77" t="s">
        <v>194</v>
      </c>
      <c r="AG77">
        <v>0.73199999999999998</v>
      </c>
      <c r="AH77">
        <v>2</v>
      </c>
      <c r="AI77">
        <v>109164354</v>
      </c>
      <c r="AJ77">
        <v>82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ROW(Source!A230)</f>
        <v>230</v>
      </c>
      <c r="B78">
        <v>109164357</v>
      </c>
      <c r="C78">
        <v>109164353</v>
      </c>
      <c r="D78">
        <v>76739568</v>
      </c>
      <c r="E78">
        <v>1</v>
      </c>
      <c r="F78">
        <v>1</v>
      </c>
      <c r="G78">
        <v>1</v>
      </c>
      <c r="H78">
        <v>1</v>
      </c>
      <c r="I78" t="s">
        <v>398</v>
      </c>
      <c r="J78" t="s">
        <v>3</v>
      </c>
      <c r="K78" t="s">
        <v>399</v>
      </c>
      <c r="L78">
        <v>1369</v>
      </c>
      <c r="N78">
        <v>1013</v>
      </c>
      <c r="O78" t="s">
        <v>301</v>
      </c>
      <c r="P78" t="s">
        <v>301</v>
      </c>
      <c r="Q78">
        <v>1</v>
      </c>
      <c r="X78">
        <v>0.61</v>
      </c>
      <c r="Y78">
        <v>0</v>
      </c>
      <c r="Z78">
        <v>0</v>
      </c>
      <c r="AA78">
        <v>0</v>
      </c>
      <c r="AB78">
        <v>12.69</v>
      </c>
      <c r="AC78">
        <v>0</v>
      </c>
      <c r="AD78">
        <v>1</v>
      </c>
      <c r="AE78">
        <v>1</v>
      </c>
      <c r="AF78" t="s">
        <v>194</v>
      </c>
      <c r="AG78">
        <v>0.73199999999999998</v>
      </c>
      <c r="AH78">
        <v>2</v>
      </c>
      <c r="AI78">
        <v>109164355</v>
      </c>
      <c r="AJ78">
        <v>83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Смета 12 гр. по ФЕР</vt:lpstr>
      <vt:lpstr>Source</vt:lpstr>
      <vt:lpstr>SourceObSm</vt:lpstr>
      <vt:lpstr>SmtRes</vt:lpstr>
      <vt:lpstr>EtalonRes</vt:lpstr>
      <vt:lpstr>'Смета 12 гр. по ФЕР'!Заголовки_для_печати</vt:lpstr>
      <vt:lpstr>'Смета 12 гр. по ФЕР'!Область_печати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Сибикина Светлана  Геннадьевна</cp:lastModifiedBy>
  <dcterms:created xsi:type="dcterms:W3CDTF">2022-04-18T11:30:32Z</dcterms:created>
  <dcterms:modified xsi:type="dcterms:W3CDTF">2022-04-18T11:31:36Z</dcterms:modified>
</cp:coreProperties>
</file>